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327A81D-60F8-4B8D-9C4B-742B129C7A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WEIBULL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1" i="2"/>
  <c r="A11" i="5"/>
  <c r="A15" i="4"/>
  <c r="D5" i="6"/>
  <c r="D17" i="6"/>
  <c r="D7" i="6"/>
  <c r="A29" i="3"/>
  <c r="A13" i="3"/>
  <c r="D21" i="6"/>
  <c r="D4" i="6"/>
  <c r="D9" i="6"/>
  <c r="A11" i="4"/>
  <c r="A10" i="6"/>
  <c r="A57" i="7"/>
  <c r="A26" i="3"/>
  <c r="A10" i="2"/>
  <c r="D28" i="6"/>
  <c r="A10" i="3"/>
  <c r="D6" i="6"/>
  <c r="D25" i="6"/>
  <c r="A15" i="5"/>
  <c r="A29" i="7"/>
  <c r="A2" i="7" l="1"/>
  <c r="A2" i="6"/>
  <c r="A2" i="5"/>
  <c r="A2" i="4"/>
  <c r="A2" i="3"/>
  <c r="A2" i="2"/>
  <c r="A2" i="1"/>
  <c r="C35" i="7" l="1"/>
  <c r="D35" i="7"/>
  <c r="E35" i="7"/>
  <c r="B35" i="7"/>
  <c r="C7" i="7"/>
  <c r="D7" i="7"/>
  <c r="E7" i="7"/>
  <c r="B7" i="7"/>
  <c r="A36" i="7" l="1"/>
  <c r="D36" i="7" l="1"/>
  <c r="E36" i="7"/>
  <c r="B36" i="7"/>
  <c r="C36" i="7"/>
  <c r="A37" i="7"/>
  <c r="A38" i="7"/>
  <c r="A8" i="7"/>
  <c r="A9" i="7" s="1"/>
  <c r="A10" i="7" l="1"/>
  <c r="E9" i="7"/>
  <c r="B9" i="7"/>
  <c r="D9" i="7"/>
  <c r="C9" i="7"/>
  <c r="C38" i="7"/>
  <c r="B38" i="7"/>
  <c r="E38" i="7"/>
  <c r="D38" i="7"/>
  <c r="D8" i="7"/>
  <c r="E8" i="7"/>
  <c r="C8" i="7"/>
  <c r="B8" i="7"/>
  <c r="E37" i="7"/>
  <c r="B37" i="7"/>
  <c r="D37" i="7"/>
  <c r="C37" i="7"/>
  <c r="A11" i="7"/>
  <c r="A39" i="7"/>
  <c r="C28" i="6"/>
  <c r="A27" i="6"/>
  <c r="C39" i="7" l="1"/>
  <c r="D39" i="7"/>
  <c r="E39" i="7"/>
  <c r="B39" i="7"/>
  <c r="C11" i="7"/>
  <c r="D11" i="7"/>
  <c r="E11" i="7"/>
  <c r="B11" i="7"/>
  <c r="C10" i="7"/>
  <c r="B10" i="7"/>
  <c r="D10" i="7"/>
  <c r="E10" i="7"/>
  <c r="A40" i="7"/>
  <c r="A12" i="7"/>
  <c r="C25" i="6"/>
  <c r="A23" i="6"/>
  <c r="D12" i="7" l="1"/>
  <c r="C12" i="7"/>
  <c r="B12" i="7"/>
  <c r="E12" i="7"/>
  <c r="D40" i="7"/>
  <c r="C40" i="7"/>
  <c r="E40" i="7"/>
  <c r="B40" i="7"/>
  <c r="A13" i="7"/>
  <c r="A41" i="7"/>
  <c r="C21" i="6"/>
  <c r="A19" i="6"/>
  <c r="E41" i="7" l="1"/>
  <c r="B41" i="7"/>
  <c r="C41" i="7"/>
  <c r="D41" i="7"/>
  <c r="E13" i="7"/>
  <c r="B13" i="7"/>
  <c r="C13" i="7"/>
  <c r="D13" i="7"/>
  <c r="A14" i="7"/>
  <c r="A42" i="7"/>
  <c r="C17" i="6"/>
  <c r="A14" i="6"/>
  <c r="E42" i="7" l="1"/>
  <c r="C42" i="7"/>
  <c r="B42" i="7"/>
  <c r="D42" i="7"/>
  <c r="E14" i="7"/>
  <c r="C14" i="7"/>
  <c r="B14" i="7"/>
  <c r="D14" i="7"/>
  <c r="A43" i="7"/>
  <c r="A15" i="7"/>
  <c r="B9" i="6"/>
  <c r="A9" i="6"/>
  <c r="C15" i="7" l="1"/>
  <c r="D15" i="7"/>
  <c r="E15" i="7"/>
  <c r="B15" i="7"/>
  <c r="C43" i="7"/>
  <c r="D43" i="7"/>
  <c r="E43" i="7"/>
  <c r="B43" i="7"/>
  <c r="A44" i="7"/>
  <c r="A16" i="7"/>
  <c r="C7" i="6"/>
  <c r="D16" i="7" l="1"/>
  <c r="E16" i="7"/>
  <c r="C16" i="7"/>
  <c r="B16" i="7"/>
  <c r="D44" i="7"/>
  <c r="B44" i="7"/>
  <c r="E44" i="7"/>
  <c r="C44" i="7"/>
  <c r="A17" i="7"/>
  <c r="A45" i="7"/>
  <c r="C6" i="6"/>
  <c r="E45" i="7" l="1"/>
  <c r="B45" i="7"/>
  <c r="D45" i="7"/>
  <c r="C45" i="7"/>
  <c r="E17" i="7"/>
  <c r="B17" i="7"/>
  <c r="D17" i="7"/>
  <c r="C17" i="7"/>
  <c r="A18" i="7"/>
  <c r="A46" i="7"/>
  <c r="C5" i="6"/>
  <c r="C46" i="7" l="1"/>
  <c r="B46" i="7"/>
  <c r="D46" i="7"/>
  <c r="E46" i="7"/>
  <c r="B18" i="7"/>
  <c r="C18" i="7"/>
  <c r="D18" i="7"/>
  <c r="E18" i="7"/>
  <c r="A19" i="7"/>
  <c r="A47" i="7"/>
  <c r="C4" i="6"/>
  <c r="C9" i="6" s="1"/>
  <c r="C47" i="7" l="1"/>
  <c r="D47" i="7"/>
  <c r="E47" i="7"/>
  <c r="B47" i="7"/>
  <c r="C19" i="7"/>
  <c r="D19" i="7"/>
  <c r="E19" i="7"/>
  <c r="B19" i="7"/>
  <c r="A20" i="7"/>
  <c r="A48" i="7"/>
  <c r="B14" i="5"/>
  <c r="A14" i="5"/>
  <c r="D48" i="7" l="1"/>
  <c r="C48" i="7"/>
  <c r="E48" i="7"/>
  <c r="B48" i="7"/>
  <c r="D20" i="7"/>
  <c r="C20" i="7"/>
  <c r="E20" i="7"/>
  <c r="B20" i="7"/>
  <c r="A21" i="7"/>
  <c r="A49" i="7"/>
  <c r="B10" i="5"/>
  <c r="B17" i="5" s="1"/>
  <c r="A10" i="5"/>
  <c r="E49" i="7" l="1"/>
  <c r="B49" i="7"/>
  <c r="C49" i="7"/>
  <c r="D49" i="7"/>
  <c r="E21" i="7"/>
  <c r="B21" i="7"/>
  <c r="C21" i="7"/>
  <c r="D21" i="7"/>
  <c r="A22" i="7"/>
  <c r="A50" i="7"/>
  <c r="B14" i="4"/>
  <c r="A14" i="4"/>
  <c r="E50" i="7" l="1"/>
  <c r="C50" i="7"/>
  <c r="B50" i="7"/>
  <c r="D50" i="7"/>
  <c r="C22" i="7"/>
  <c r="B22" i="7"/>
  <c r="E22" i="7"/>
  <c r="D22" i="7"/>
  <c r="A51" i="7"/>
  <c r="A23" i="7"/>
  <c r="B10" i="4"/>
  <c r="B17" i="4" s="1"/>
  <c r="A10" i="4"/>
  <c r="C23" i="7" l="1"/>
  <c r="D23" i="7"/>
  <c r="E23" i="7"/>
  <c r="B23" i="7"/>
  <c r="C51" i="7"/>
  <c r="D51" i="7"/>
  <c r="E51" i="7"/>
  <c r="B51" i="7"/>
  <c r="A24" i="7"/>
  <c r="A52" i="7"/>
  <c r="B28" i="3"/>
  <c r="A28" i="3"/>
  <c r="B12" i="3"/>
  <c r="A12" i="3"/>
  <c r="D52" i="7" l="1"/>
  <c r="B52" i="7"/>
  <c r="E52" i="7"/>
  <c r="C52" i="7"/>
  <c r="D24" i="7"/>
  <c r="C24" i="7"/>
  <c r="B24" i="7"/>
  <c r="E24" i="7"/>
  <c r="A53" i="7"/>
  <c r="A25" i="7"/>
  <c r="B25" i="3"/>
  <c r="B31" i="3" s="1"/>
  <c r="A25" i="3"/>
  <c r="B9" i="3"/>
  <c r="B15" i="3" s="1"/>
  <c r="A9" i="3"/>
  <c r="E25" i="7" l="1"/>
  <c r="B25" i="7"/>
  <c r="C25" i="7"/>
  <c r="D25" i="7"/>
  <c r="E53" i="7"/>
  <c r="B53" i="7"/>
  <c r="D53" i="7"/>
  <c r="C53" i="7"/>
  <c r="A26" i="7"/>
  <c r="A54" i="7"/>
  <c r="B20" i="2"/>
  <c r="A20" i="2"/>
  <c r="B9" i="2"/>
  <c r="A9" i="2"/>
  <c r="C54" i="7" l="1"/>
  <c r="B54" i="7"/>
  <c r="D54" i="7"/>
  <c r="E54" i="7"/>
  <c r="B26" i="7"/>
  <c r="E26" i="7"/>
  <c r="C26" i="7"/>
  <c r="D26" i="7"/>
  <c r="A55" i="7"/>
  <c r="A27" i="7"/>
  <c r="A62" i="1"/>
  <c r="A63" i="1"/>
  <c r="A64" i="1"/>
  <c r="A65" i="1"/>
  <c r="A66" i="1"/>
  <c r="A67" i="1"/>
  <c r="C27" i="7" l="1"/>
  <c r="D27" i="7"/>
  <c r="E27" i="7"/>
  <c r="B27" i="7"/>
  <c r="C55" i="7"/>
  <c r="D55" i="7"/>
  <c r="E55" i="7"/>
  <c r="B55" i="7"/>
</calcChain>
</file>

<file path=xl/sharedStrings.xml><?xml version="1.0" encoding="utf-8"?>
<sst xmlns="http://schemas.openxmlformats.org/spreadsheetml/2006/main" count="140" uniqueCount="82">
  <si>
    <t>if alpha or beta is less than or equal to 0.</t>
  </si>
  <si>
    <t>if x is less than zero</t>
  </si>
  <si>
    <r>
      <rPr>
        <b/>
        <sz val="10"/>
        <color rgb="FFFF0000"/>
        <rFont val="Arial"/>
        <family val="2"/>
      </rPr>
      <t>#NUM!</t>
    </r>
    <r>
      <rPr>
        <sz val="10"/>
        <color theme="1"/>
        <rFont val="Arial"/>
        <family val="2"/>
      </rPr>
      <t xml:space="preserve"> will be returned where:</t>
    </r>
  </si>
  <si>
    <t>x, alpha or beta is non-numeric.</t>
  </si>
  <si>
    <r>
      <rPr>
        <b/>
        <sz val="10"/>
        <color rgb="FFFF0000"/>
        <rFont val="Arial"/>
        <family val="2"/>
      </rPr>
      <t>#VALUE!</t>
    </r>
    <r>
      <rPr>
        <sz val="10"/>
        <color theme="1"/>
        <rFont val="Arial"/>
        <family val="2"/>
      </rPr>
      <t xml:space="preserve"> will be returned if</t>
    </r>
  </si>
  <si>
    <t>Errors Using WEIBULL Function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</si>
  <si>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</si>
  <si>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</si>
  <si>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</si>
  <si>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</si>
  <si>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&gt;0</t>
  </si>
  <si>
    <t>Numeric</t>
  </si>
  <si>
    <t>Integer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</si>
  <si>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</si>
  <si>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</si>
  <si>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</si>
  <si>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</si>
  <si>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</si>
  <si>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</si>
  <si>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</t>
  </si>
  <si>
    <t>beta</t>
  </si>
  <si>
    <t>alpha</t>
  </si>
  <si>
    <t>x</t>
  </si>
  <si>
    <t>Formula for test</t>
  </si>
  <si>
    <t>Validation Backup
Conditionally formatted test</t>
  </si>
  <si>
    <t>User Inputs</t>
  </si>
  <si>
    <t>Arguments</t>
  </si>
  <si>
    <t>Example 5:- Validating Data for WEIBULL</t>
  </si>
  <si>
    <t>Error Test</t>
  </si>
  <si>
    <t>Check using Formula</t>
  </si>
  <si>
    <t>Using WEIBULL</t>
  </si>
  <si>
    <t>Cumulative (TRUE) Probability (FALSE)</t>
  </si>
  <si>
    <t>Example 4:- Crosscheck of Probability Density of WEIBULL Algorithm.</t>
  </si>
  <si>
    <t>Example 3:- Crosscheck of Cumulative Probability of WEIBULL Algorithm.</t>
  </si>
  <si>
    <t>Example 2: Crosscheck / Comparison of WEIBULL with WEIBULL.DIST</t>
  </si>
  <si>
    <t>Example 1: Simple Example of Use of WEIBULL</t>
  </si>
  <si>
    <t>Index of Examples</t>
  </si>
  <si>
    <t>Examples of Use of WEIBULL</t>
  </si>
  <si>
    <t>Or in Excel linear form:</t>
  </si>
  <si>
    <t>The equation for the probability density function of the WEIBULL distribution is:</t>
  </si>
  <si>
    <t>The equation for the cumulative probability function of the WEIBULL distribution is:</t>
  </si>
  <si>
    <t>Formula / Equations</t>
  </si>
  <si>
    <t>A logical value of TRUE or FALSE that dictates whether to return the cumulative distribution (TRUE) or probability density (FALSE).</t>
  </si>
  <si>
    <t>Required.</t>
  </si>
  <si>
    <t>cumulative</t>
  </si>
  <si>
    <t>The second parameter to the distribution.</t>
  </si>
  <si>
    <t>A parameter to the distribution.</t>
  </si>
  <si>
    <t>The value at which to evaluate the function.</t>
  </si>
  <si>
    <t>Argument Notes</t>
  </si>
  <si>
    <t>Description</t>
  </si>
  <si>
    <t>Type</t>
  </si>
  <si>
    <t>Name</t>
  </si>
  <si>
    <t>Arguments:</t>
  </si>
  <si>
    <r>
      <t>=WEIBULL(</t>
    </r>
    <r>
      <rPr>
        <b/>
        <sz val="10"/>
        <color rgb="FFFF0000"/>
        <rFont val="Arial"/>
        <family val="2"/>
      </rPr>
      <t>x,alpha,beta,cumulative</t>
    </r>
    <r>
      <rPr>
        <sz val="10"/>
        <color theme="1"/>
        <rFont val="Arial"/>
        <family val="2"/>
      </rPr>
      <t>)</t>
    </r>
  </si>
  <si>
    <t>Syntax:</t>
  </si>
  <si>
    <t>The Weibull distribution has numerous practical applications in areas ranging from survival analysis, failure analysis, catastrophe insurance and re-insurance, weather forecasting and hydrology.</t>
  </si>
  <si>
    <t xml:space="preserve">It was originally proposed to quantify fatigue data to establish time until failure or mean time for failure, but it is also used in analysis of systems involving a "weakest link." </t>
  </si>
  <si>
    <t>The Weibull distribution is a continuous probability distribution named after Waloddi Weibull.</t>
  </si>
  <si>
    <t>2010 saw a complete revision in the calculation algorithms and more appropriate naming of many statistical functions including WEIBULL.</t>
  </si>
  <si>
    <t>Comment and additional examples especially welcome here.</t>
  </si>
  <si>
    <t>Comment</t>
  </si>
  <si>
    <t>Replaced by WEIBULL.DIST in Excel 2010 and after.</t>
  </si>
  <si>
    <t>b. The probability density function for the Weibull distribution,</t>
  </si>
  <si>
    <t>a. The cumulative distribution function of the Weibull distribution.</t>
  </si>
  <si>
    <t>Returns either:</t>
  </si>
  <si>
    <t>WEIBULL</t>
  </si>
  <si>
    <t>Classification, Source, History</t>
  </si>
  <si>
    <t>Classification - Compatibity</t>
  </si>
  <si>
    <t>Built in.</t>
  </si>
  <si>
    <t>Excel 2013 placed it in Compatibility classification.</t>
  </si>
  <si>
    <t>Excel 2010 replaced it with WEIBULL.DIST</t>
  </si>
  <si>
    <t>Statements of Microsoft (Excel Help 2013) indicate that the WEIBULL and other replaced functions may be omitted in later versions of Excel.</t>
  </si>
  <si>
    <t>Cumulative Distribution</t>
  </si>
  <si>
    <t>Alpha</t>
  </si>
  <si>
    <t>Beta</t>
  </si>
  <si>
    <t>Probability Density</t>
  </si>
  <si>
    <t>Example 6:- Tabulating And Charting WEIBULL</t>
  </si>
  <si>
    <t>File Creation Date : 19-Jun-2020</t>
  </si>
  <si>
    <t xml:space="preserve">Open the Excel help for this function. </t>
  </si>
  <si>
    <t>Double Click on WEIBULL and then click on the link</t>
  </si>
  <si>
    <t>Enter =WEIBULL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</si>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</sst>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00"/>
    <numFmt numFmtId="165" formatCode="0.0000000"/>
    <numFmt numFmtId="166" formatCode="0.000"/>
    <numFmt numFmtId="167" formatCode="0.0000"/>
  </numFmts>
  <fonts count="12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0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Fill="1" applyProtection="1">
      <protection locked="0"/>
    </xf>
    <xf numFmtId="0" fontId="2" fillId="2" borderId="0" xfId="1" applyFont="1" applyFill="1" applyProtection="1">
      <protection locked="0"/>
    </xf>
    <xf numFmtId="0" fontId="2" fillId="2" borderId="0" xfId="1" applyFill="1" applyProtection="1">
      <protection locked="0"/>
    </xf>
    <xf numFmtId="0" fontId="4" fillId="2" borderId="0" xfId="1" applyFont="1" applyFill="1" applyProtection="1">
      <protection locked="0"/>
    </xf>
    <xf numFmtId="0" fontId="5" fillId="2" borderId="0" xfId="1" applyFont="1" applyFill="1" applyProtection="1">
      <protection locked="0"/>
    </xf>
    <xf numFmtId="0" fontId="2" fillId="0" borderId="0" xfId="1" applyFill="1" applyProtection="1"/>
    <xf numFmtId="0" fontId="9" fillId="0" borderId="0" xfId="0" applyFont="1" applyFill="1" applyAlignment="1" applyProtection="1">
      <alignment vertical="center"/>
    </xf>
    <xf numFmtId="0" fontId="2" fillId="0" borderId="0" xfId="1" applyFont="1" applyFill="1" applyProtection="1"/>
    <xf numFmtId="0" fontId="4" fillId="0" borderId="0" xfId="1" applyFont="1" applyFill="1" applyProtection="1"/>
    <xf numFmtId="0" fontId="11" fillId="0" borderId="0" xfId="2" applyFont="1" applyFill="1" applyAlignment="1" applyProtection="1">
      <alignment horizontal="center"/>
    </xf>
    <xf numFmtId="0" fontId="2" fillId="0" borderId="0" xfId="1" quotePrefix="1" applyFont="1" applyFill="1" applyAlignment="1" applyProtection="1">
      <alignment wrapText="1"/>
    </xf>
    <xf numFmtId="0" fontId="2" fillId="0" borderId="0" xfId="1" applyFont="1" applyFill="1" applyAlignment="1" applyProtection="1">
      <alignment horizontal="center"/>
    </xf>
    <xf numFmtId="0" fontId="2" fillId="0" borderId="0" xfId="1" quotePrefix="1" applyFont="1" applyFill="1" applyAlignment="1" applyProtection="1">
      <alignment horizontal="left" indent="3"/>
    </xf>
    <xf numFmtId="0" fontId="2" fillId="0" borderId="0" xfId="2" applyFont="1" applyFill="1" applyAlignment="1" applyProtection="1">
      <alignment horizontal="center"/>
    </xf>
    <xf numFmtId="0" fontId="2" fillId="0" borderId="0" xfId="1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Protection="1"/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3" fillId="0" borderId="0" xfId="1" applyFont="1" applyFill="1" applyProtection="1"/>
    <xf numFmtId="0" fontId="1" fillId="0" borderId="0" xfId="1" applyFont="1" applyFill="1" applyProtection="1"/>
    <xf numFmtId="0" fontId="2" fillId="0" borderId="0" xfId="1" quotePrefix="1" applyFont="1" applyFill="1" applyProtection="1"/>
    <xf numFmtId="0" fontId="5" fillId="0" borderId="0" xfId="1" applyFont="1" applyFill="1" applyProtection="1"/>
    <xf numFmtId="0" fontId="3" fillId="0" borderId="0" xfId="1" applyFont="1" applyFill="1" applyAlignment="1" applyProtection="1">
      <alignment vertical="top"/>
    </xf>
    <xf numFmtId="0" fontId="2" fillId="0" borderId="0" xfId="1" applyFont="1" applyFill="1" applyAlignment="1" applyProtection="1">
      <alignment horizontal="left" vertical="top" wrapText="1"/>
    </xf>
    <xf numFmtId="0" fontId="2" fillId="0" borderId="0" xfId="1" applyFont="1" applyFill="1" applyAlignment="1" applyProtection="1">
      <alignment wrapText="1"/>
    </xf>
    <xf numFmtId="0" fontId="2" fillId="0" borderId="0" xfId="1" applyFont="1" applyFill="1" applyAlignment="1" applyProtection="1">
      <alignment vertical="center"/>
    </xf>
    <xf numFmtId="166" fontId="2" fillId="0" borderId="0" xfId="1" applyNumberFormat="1" applyFill="1" applyProtection="1"/>
    <xf numFmtId="0" fontId="2" fillId="0" borderId="0" xfId="1" applyFont="1" applyFill="1" applyAlignment="1" applyProtection="1">
      <alignment horizontal="left" vertical="top"/>
    </xf>
    <xf numFmtId="0" fontId="2" fillId="0" borderId="0" xfId="1" applyFill="1" applyAlignment="1" applyProtection="1">
      <alignment horizontal="left" indent="3"/>
    </xf>
    <xf numFmtId="0" fontId="2" fillId="0" borderId="0" xfId="1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2" fillId="0" borderId="0" xfId="1" applyFill="1" applyProtection="1">
      <protection locked="0"/>
    </xf>
    <xf numFmtId="0" fontId="6" fillId="3" borderId="0" xfId="1" applyFont="1" applyFill="1" applyAlignment="1" applyProtection="1">
      <alignment vertical="center"/>
    </xf>
    <xf numFmtId="0" fontId="2" fillId="3" borderId="0" xfId="1" applyFill="1" applyProtection="1"/>
    <xf numFmtId="0" fontId="4" fillId="3" borderId="0" xfId="1" quotePrefix="1" applyFont="1" applyFill="1" applyAlignment="1" applyProtection="1">
      <alignment horizontal="right" vertical="center" wrapText="1"/>
    </xf>
    <xf numFmtId="0" fontId="2" fillId="3" borderId="0" xfId="1" applyFill="1" applyProtection="1">
      <protection locked="0"/>
    </xf>
    <xf numFmtId="0" fontId="2" fillId="0" borderId="0" xfId="1" applyFont="1" applyFill="1" applyProtection="1">
      <protection locked="0"/>
    </xf>
    <xf numFmtId="165" fontId="2" fillId="0" borderId="0" xfId="1" applyNumberFormat="1" applyFill="1" applyProtection="1"/>
    <xf numFmtId="164" fontId="2" fillId="0" borderId="0" xfId="1" applyNumberFormat="1" applyFill="1" applyProtection="1"/>
    <xf numFmtId="0" fontId="5" fillId="0" borderId="0" xfId="1" applyFont="1" applyFill="1" applyAlignment="1" applyProtection="1">
      <alignment horizontal="right"/>
    </xf>
    <xf numFmtId="0" fontId="5" fillId="0" borderId="0" xfId="1" applyFont="1" applyFill="1" applyAlignment="1" applyProtection="1">
      <alignment horizontal="center" vertical="top"/>
    </xf>
    <xf numFmtId="0" fontId="5" fillId="0" borderId="0" xfId="1" applyFont="1" applyFill="1" applyAlignment="1" applyProtection="1">
      <alignment wrapText="1"/>
    </xf>
    <xf numFmtId="0" fontId="5" fillId="0" borderId="0" xfId="1" applyFont="1" applyFill="1" applyAlignment="1" applyProtection="1">
      <alignment vertical="top"/>
    </xf>
    <xf numFmtId="0" fontId="5" fillId="0" borderId="0" xfId="1" applyFont="1" applyFill="1" applyAlignment="1" applyProtection="1">
      <alignment horizontal="left" vertical="top"/>
    </xf>
    <xf numFmtId="0" fontId="5" fillId="0" borderId="0" xfId="1" applyFont="1" applyFill="1" applyAlignment="1" applyProtection="1">
      <alignment horizontal="center" vertical="top" wrapText="1"/>
    </xf>
    <xf numFmtId="0" fontId="0" fillId="0" borderId="0" xfId="0" applyFill="1" applyProtection="1"/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Protection="1"/>
    <xf numFmtId="0" fontId="8" fillId="0" borderId="0" xfId="0" applyFont="1" applyFill="1" applyAlignment="1" applyProtection="1">
      <alignment horizontal="center"/>
      <protection locked="0"/>
    </xf>
    <xf numFmtId="167" fontId="0" fillId="0" borderId="0" xfId="0" applyNumberFormat="1" applyFill="1" applyProtection="1"/>
    <xf numFmtId="0" fontId="7" fillId="0" borderId="0" xfId="0" applyFont="1" applyFill="1" applyAlignment="1" applyProtection="1">
      <alignment horizontal="left" vertical="top"/>
    </xf>
    <xf numFmtId="0" fontId="6" fillId="3" borderId="0" xfId="1" quotePrefix="1" applyFont="1" applyFill="1" applyAlignment="1" applyProtection="1">
      <alignment vertical="center"/>
    </xf>
  </cellXfs>
  <cellStyles count="3">
    <cellStyle name="Hyperlink" xfId="2" builtinId="8"/>
    <cellStyle name="Normal" xfId="0" builtinId="0"/>
    <cellStyle name="Normal 2" xfId="1" xr:uid="{00000000-0005-0000-0000-000002000000}"/>
  </cellStyles>
  <dxfs count="2">
    <dxf>
      <font>
        <strike val="0"/>
        <color rgb="FFFFFF99"/>
      </font>
    </dxf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WEIBULL Cumulative Probability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Alpha = 1 Beta = 0.5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6'!$A$7:$A$27</c:f>
              <c:numCache>
                <c:formatCode>General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6'!$B$7:$B$27</c:f>
              <c:numCache>
                <c:formatCode>0.0000</c:formatCode>
                <c:ptCount val="21"/>
                <c:pt idx="0">
                  <c:v>0</c:v>
                </c:pt>
                <c:pt idx="1">
                  <c:v>0.32967995396436073</c:v>
                </c:pt>
                <c:pt idx="2">
                  <c:v>0.55067103588277844</c:v>
                </c:pt>
                <c:pt idx="3">
                  <c:v>0.69880578808779803</c:v>
                </c:pt>
                <c:pt idx="4">
                  <c:v>0.79810348200534464</c:v>
                </c:pt>
                <c:pt idx="5">
                  <c:v>0.8646647167633873</c:v>
                </c:pt>
                <c:pt idx="6">
                  <c:v>0.90928204671058754</c:v>
                </c:pt>
                <c:pt idx="7">
                  <c:v>0.93918993737478207</c:v>
                </c:pt>
                <c:pt idx="8">
                  <c:v>0.95923779602163384</c:v>
                </c:pt>
                <c:pt idx="9">
                  <c:v>0.97267627755270747</c:v>
                </c:pt>
                <c:pt idx="10">
                  <c:v>0.98168436111126578</c:v>
                </c:pt>
                <c:pt idx="11">
                  <c:v>0.98772266009693155</c:v>
                </c:pt>
                <c:pt idx="12">
                  <c:v>0.99177025295097998</c:v>
                </c:pt>
                <c:pt idx="13">
                  <c:v>0.99448343557923924</c:v>
                </c:pt>
                <c:pt idx="14">
                  <c:v>0.99630213628351705</c:v>
                </c:pt>
                <c:pt idx="15">
                  <c:v>0.99752124782333362</c:v>
                </c:pt>
                <c:pt idx="16">
                  <c:v>0.99833844272682604</c:v>
                </c:pt>
                <c:pt idx="17">
                  <c:v>0.99888622485215517</c:v>
                </c:pt>
                <c:pt idx="18">
                  <c:v>0.99925341419162328</c:v>
                </c:pt>
                <c:pt idx="19">
                  <c:v>0.99949954856655943</c:v>
                </c:pt>
                <c:pt idx="20">
                  <c:v>0.99966453737209748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78C-4BC5-8490-2B53609693DA}"/>
            </c:ext>
          </c:extLst>
        </c:ser>
        <c:ser>
          <c:idx val="1"/>
          <c:order val="1"/>
          <c:tx>
            <c:v>Alpha = 1 Beta = 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6'!$A$7:$A$27</c:f>
              <c:numCache>
                <c:formatCode>General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6'!$C$7:$C$27</c:f>
              <c:numCache>
                <c:formatCode>0.0000</c:formatCode>
                <c:ptCount val="21"/>
                <c:pt idx="0">
                  <c:v>0</c:v>
                </c:pt>
                <c:pt idx="1">
                  <c:v>0.18126924692201815</c:v>
                </c:pt>
                <c:pt idx="2">
                  <c:v>0.32967995396436073</c:v>
                </c:pt>
                <c:pt idx="3">
                  <c:v>0.45118836390597356</c:v>
                </c:pt>
                <c:pt idx="4">
                  <c:v>0.55067103588277844</c:v>
                </c:pt>
                <c:pt idx="5">
                  <c:v>0.63212055882855767</c:v>
                </c:pt>
                <c:pt idx="6">
                  <c:v>0.69880578808779781</c:v>
                </c:pt>
                <c:pt idx="7">
                  <c:v>0.75340303605839354</c:v>
                </c:pt>
                <c:pt idx="8">
                  <c:v>0.79810348200534453</c:v>
                </c:pt>
                <c:pt idx="9">
                  <c:v>0.83470111177841344</c:v>
                </c:pt>
                <c:pt idx="10">
                  <c:v>0.8646647167633873</c:v>
                </c:pt>
                <c:pt idx="11">
                  <c:v>0.8891968416376661</c:v>
                </c:pt>
                <c:pt idx="12">
                  <c:v>0.90928204671058754</c:v>
                </c:pt>
                <c:pt idx="13">
                  <c:v>0.92572642178566611</c:v>
                </c:pt>
                <c:pt idx="14">
                  <c:v>0.93918993737478207</c:v>
                </c:pt>
                <c:pt idx="15">
                  <c:v>0.95021293163213605</c:v>
                </c:pt>
                <c:pt idx="16">
                  <c:v>0.95923779602163384</c:v>
                </c:pt>
                <c:pt idx="17">
                  <c:v>0.96662673003967392</c:v>
                </c:pt>
                <c:pt idx="18">
                  <c:v>0.97267627755270747</c:v>
                </c:pt>
                <c:pt idx="19">
                  <c:v>0.97762922814383446</c:v>
                </c:pt>
                <c:pt idx="20">
                  <c:v>0.98168436111126578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78C-4BC5-8490-2B53609693DA}"/>
            </c:ext>
          </c:extLst>
        </c:ser>
        <c:ser>
          <c:idx val="2"/>
          <c:order val="2"/>
          <c:tx>
            <c:v>Alpha = 1 Beta = 1.5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6'!$A$7:$A$27</c:f>
              <c:numCache>
                <c:formatCode>General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6'!$D$7:$D$27</c:f>
              <c:numCache>
                <c:formatCode>0.0000</c:formatCode>
                <c:ptCount val="21"/>
                <c:pt idx="0">
                  <c:v>0</c:v>
                </c:pt>
                <c:pt idx="1">
                  <c:v>0.12482668095705253</c:v>
                </c:pt>
                <c:pt idx="2">
                  <c:v>0.23407166163535131</c:v>
                </c:pt>
                <c:pt idx="3">
                  <c:v>0.32967995396436073</c:v>
                </c:pt>
                <c:pt idx="4">
                  <c:v>0.41335378048996824</c:v>
                </c:pt>
                <c:pt idx="5">
                  <c:v>0.48658288096740798</c:v>
                </c:pt>
                <c:pt idx="6">
                  <c:v>0.55067103588277844</c:v>
                </c:pt>
                <c:pt idx="7">
                  <c:v>0.60675927913140171</c:v>
                </c:pt>
                <c:pt idx="8">
                  <c:v>0.65584621313458769</c:v>
                </c:pt>
                <c:pt idx="9">
                  <c:v>0.69880578808779781</c:v>
                </c:pt>
                <c:pt idx="10">
                  <c:v>0.73640286188427329</c:v>
                </c:pt>
                <c:pt idx="11">
                  <c:v>0.76930681774503717</c:v>
                </c:pt>
                <c:pt idx="12">
                  <c:v>0.79810348200534453</c:v>
                </c:pt>
                <c:pt idx="13">
                  <c:v>0.82330555424340324</c:v>
                </c:pt>
                <c:pt idx="14">
                  <c:v>0.84536173545074522</c:v>
                </c:pt>
                <c:pt idx="15">
                  <c:v>0.86466471676338741</c:v>
                </c:pt>
                <c:pt idx="16">
                  <c:v>0.88155817098619638</c:v>
                </c:pt>
                <c:pt idx="17">
                  <c:v>0.89634287138847224</c:v>
                </c:pt>
                <c:pt idx="18">
                  <c:v>0.90928204671058754</c:v>
                </c:pt>
                <c:pt idx="19">
                  <c:v>0.92060606772292186</c:v>
                </c:pt>
                <c:pt idx="20">
                  <c:v>0.93051654877719847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78C-4BC5-8490-2B53609693DA}"/>
            </c:ext>
          </c:extLst>
        </c:ser>
        <c:ser>
          <c:idx val="3"/>
          <c:order val="3"/>
          <c:tx>
            <c:v>Alpha = 1 Beta = 2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6'!$A$7:$A$27</c:f>
              <c:numCache>
                <c:formatCode>General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6'!$E$7:$E$27</c:f>
              <c:numCache>
                <c:formatCode>0.0000</c:formatCode>
                <c:ptCount val="21"/>
                <c:pt idx="0">
                  <c:v>0</c:v>
                </c:pt>
                <c:pt idx="1">
                  <c:v>9.5162581964040455E-2</c:v>
                </c:pt>
                <c:pt idx="2">
                  <c:v>0.18126924692201815</c:v>
                </c:pt>
                <c:pt idx="3">
                  <c:v>0.25918177931828218</c:v>
                </c:pt>
                <c:pt idx="4">
                  <c:v>0.32967995396436073</c:v>
                </c:pt>
                <c:pt idx="5">
                  <c:v>0.39346934028736658</c:v>
                </c:pt>
                <c:pt idx="6">
                  <c:v>0.4511883639059735</c:v>
                </c:pt>
                <c:pt idx="7">
                  <c:v>0.50341469620859047</c:v>
                </c:pt>
                <c:pt idx="8">
                  <c:v>0.55067103588277844</c:v>
                </c:pt>
                <c:pt idx="9">
                  <c:v>0.59343034025940078</c:v>
                </c:pt>
                <c:pt idx="10">
                  <c:v>0.63212055882855767</c:v>
                </c:pt>
                <c:pt idx="11">
                  <c:v>0.66712891630192039</c:v>
                </c:pt>
                <c:pt idx="12">
                  <c:v>0.69880578808779781</c:v>
                </c:pt>
                <c:pt idx="13">
                  <c:v>0.72746820696598746</c:v>
                </c:pt>
                <c:pt idx="14">
                  <c:v>0.75340303605839354</c:v>
                </c:pt>
                <c:pt idx="15">
                  <c:v>0.77686983985157021</c:v>
                </c:pt>
                <c:pt idx="16">
                  <c:v>0.79810348200534464</c:v>
                </c:pt>
                <c:pt idx="17">
                  <c:v>0.81731647594726542</c:v>
                </c:pt>
                <c:pt idx="18">
                  <c:v>0.83470111177841355</c:v>
                </c:pt>
                <c:pt idx="19">
                  <c:v>0.85043138077736502</c:v>
                </c:pt>
                <c:pt idx="20">
                  <c:v>0.86466471676338741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78C-4BC5-8490-2B5360969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23672"/>
        <c:axId val="225622888"/>
      </c:lineChart>
      <c:catAx>
        <c:axId val="225623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2888"/>
        <c:crosses val="autoZero"/>
        <c:auto val="1"/>
        <c:lblAlgn val="ctr"/>
        <c:lblOffset val="100"/>
        <c:noMultiLvlLbl val="0"/>
      </c:catAx>
      <c:valAx>
        <c:axId val="2256228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Cumulative 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3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5471347331583554E-2"/>
          <c:y val="0.87169733779727787"/>
          <c:w val="0.53794619422572176"/>
          <c:h val="0.108176878696990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WEIBULL Probability Density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Alpha = 1 Beta = .5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6'!$A$35:$A$55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</c:numCache>
            </c:numRef>
          </c:cat>
          <c:val>
            <c:numRef>
              <c:f>'Example 6'!$B$35:$B$55</c:f>
              <c:numCache>
                <c:formatCode>0.0000</c:formatCode>
                <c:ptCount val="21"/>
                <c:pt idx="0">
                  <c:v>0</c:v>
                </c:pt>
                <c:pt idx="1">
                  <c:v>1.6374615061559636</c:v>
                </c:pt>
                <c:pt idx="2">
                  <c:v>1.3406400920712787</c:v>
                </c:pt>
                <c:pt idx="3">
                  <c:v>1.0976232721880528</c:v>
                </c:pt>
                <c:pt idx="4">
                  <c:v>0.89865792823444313</c:v>
                </c:pt>
                <c:pt idx="5">
                  <c:v>0.73575888234288467</c:v>
                </c:pt>
                <c:pt idx="6">
                  <c:v>0.60238842382440427</c:v>
                </c:pt>
                <c:pt idx="7">
                  <c:v>0.49319392788321298</c:v>
                </c:pt>
                <c:pt idx="8">
                  <c:v>0.40379303598931088</c:v>
                </c:pt>
                <c:pt idx="9">
                  <c:v>0.33059777644317312</c:v>
                </c:pt>
                <c:pt idx="10">
                  <c:v>0.27067056647322546</c:v>
                </c:pt>
                <c:pt idx="11">
                  <c:v>0.22160631672466782</c:v>
                </c:pt>
                <c:pt idx="12">
                  <c:v>0.18143590657882502</c:v>
                </c:pt>
                <c:pt idx="13">
                  <c:v>0.14854715642866775</c:v>
                </c:pt>
                <c:pt idx="14">
                  <c:v>0.1216201252504359</c:v>
                </c:pt>
                <c:pt idx="15">
                  <c:v>9.9574136735727847E-2</c:v>
                </c:pt>
                <c:pt idx="16">
                  <c:v>8.1524407956732381E-2</c:v>
                </c:pt>
                <c:pt idx="17">
                  <c:v>6.6746539920652104E-2</c:v>
                </c:pt>
                <c:pt idx="18">
                  <c:v>5.4647444894585041E-2</c:v>
                </c:pt>
                <c:pt idx="19">
                  <c:v>4.474154371233114E-2</c:v>
                </c:pt>
                <c:pt idx="20">
                  <c:v>3.663127777746833E-2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AFD-43C4-81C4-D9FCAB52B512}"/>
            </c:ext>
          </c:extLst>
        </c:ser>
        <c:ser>
          <c:idx val="1"/>
          <c:order val="1"/>
          <c:tx>
            <c:v>Alpha = 2 Beta = 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6'!$A$35:$A$55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</c:numCache>
            </c:numRef>
          </c:cat>
          <c:val>
            <c:numRef>
              <c:f>'Example 6'!$C$35:$C$55</c:f>
              <c:numCache>
                <c:formatCode>0.0000</c:formatCode>
                <c:ptCount val="21"/>
                <c:pt idx="0">
                  <c:v>0</c:v>
                </c:pt>
                <c:pt idx="1">
                  <c:v>0.19800996674983365</c:v>
                </c:pt>
                <c:pt idx="2">
                  <c:v>0.38431577566092928</c:v>
                </c:pt>
                <c:pt idx="3">
                  <c:v>0.54835871116273704</c:v>
                </c:pt>
                <c:pt idx="4">
                  <c:v>0.68171503117296917</c:v>
                </c:pt>
                <c:pt idx="5">
                  <c:v>0.77880078307140488</c:v>
                </c:pt>
                <c:pt idx="6">
                  <c:v>0.83721159128523726</c:v>
                </c:pt>
                <c:pt idx="7">
                  <c:v>0.85767695185818249</c:v>
                </c:pt>
                <c:pt idx="8">
                  <c:v>0.84366787846887781</c:v>
                </c:pt>
                <c:pt idx="9">
                  <c:v>0.80074451920129408</c:v>
                </c:pt>
                <c:pt idx="10">
                  <c:v>0.73575888234288467</c:v>
                </c:pt>
                <c:pt idx="11">
                  <c:v>0.65603401474575229</c:v>
                </c:pt>
                <c:pt idx="12">
                  <c:v>0.56862662083709226</c:v>
                </c:pt>
                <c:pt idx="13">
                  <c:v>0.47975076238177211</c:v>
                </c:pt>
                <c:pt idx="14">
                  <c:v>0.39440357857892594</c:v>
                </c:pt>
                <c:pt idx="15">
                  <c:v>0.31619767368559282</c:v>
                </c:pt>
                <c:pt idx="16">
                  <c:v>0.247375169418559</c:v>
                </c:pt>
                <c:pt idx="17">
                  <c:v>0.18895912287904229</c:v>
                </c:pt>
                <c:pt idx="18">
                  <c:v>0.14099002235635322</c:v>
                </c:pt>
                <c:pt idx="19">
                  <c:v>0.10279701809213143</c:v>
                </c:pt>
                <c:pt idx="20">
                  <c:v>7.3262555554936604E-2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FD-43C4-81C4-D9FCAB52B512}"/>
            </c:ext>
          </c:extLst>
        </c:ser>
        <c:ser>
          <c:idx val="2"/>
          <c:order val="2"/>
          <c:tx>
            <c:v>Alpha = 3 Beta = 1.5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6'!$A$35:$A$55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</c:numCache>
            </c:numRef>
          </c:cat>
          <c:val>
            <c:numRef>
              <c:f>'Example 6'!$D$35:$D$55</c:f>
              <c:numCache>
                <c:formatCode>0.0000</c:formatCode>
                <c:ptCount val="21"/>
                <c:pt idx="0">
                  <c:v>0</c:v>
                </c:pt>
                <c:pt idx="1">
                  <c:v>8.8862555341788149E-3</c:v>
                </c:pt>
                <c:pt idx="2">
                  <c:v>3.5471375528500451E-2</c:v>
                </c:pt>
                <c:pt idx="3">
                  <c:v>7.9362553186964849E-2</c:v>
                </c:pt>
                <c:pt idx="4">
                  <c:v>0.13955067774466223</c:v>
                </c:pt>
                <c:pt idx="5">
                  <c:v>0.21414232095584138</c:v>
                </c:pt>
                <c:pt idx="6">
                  <c:v>0.30016159984983337</c:v>
                </c:pt>
                <c:pt idx="7">
                  <c:v>0.39346523894318658</c:v>
                </c:pt>
                <c:pt idx="8">
                  <c:v>0.48881370083380676</c:v>
                </c:pt>
                <c:pt idx="9">
                  <c:v>0.58012941734890522</c:v>
                </c:pt>
                <c:pt idx="10">
                  <c:v>0.6609485148496943</c:v>
                </c:pt>
                <c:pt idx="11">
                  <c:v>0.72503666976661318</c:v>
                </c:pt>
                <c:pt idx="12">
                  <c:v>0.76709860844228928</c:v>
                </c:pt>
                <c:pt idx="13">
                  <c:v>0.78347394710074403</c:v>
                </c:pt>
                <c:pt idx="14">
                  <c:v>0.77269134935635608</c:v>
                </c:pt>
                <c:pt idx="15">
                  <c:v>0.73575888234288445</c:v>
                </c:pt>
                <c:pt idx="16">
                  <c:v>0.67610600250394515</c:v>
                </c:pt>
                <c:pt idx="17">
                  <c:v>0.59915782352282176</c:v>
                </c:pt>
                <c:pt idx="18">
                  <c:v>0.51160128075398803</c:v>
                </c:pt>
                <c:pt idx="19">
                  <c:v>0.42047445117988397</c:v>
                </c:pt>
                <c:pt idx="20">
                  <c:v>0.33225283625822305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AFD-43C4-81C4-D9FCAB52B512}"/>
            </c:ext>
          </c:extLst>
        </c:ser>
        <c:ser>
          <c:idx val="3"/>
          <c:order val="3"/>
          <c:tx>
            <c:v>Alpha = 4 Beta = 0.8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6'!$A$35:$A$55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</c:numCache>
            </c:numRef>
          </c:cat>
          <c:val>
            <c:numRef>
              <c:f>'Example 6'!$E$35:$E$55</c:f>
              <c:numCache>
                <c:formatCode>0.0000</c:formatCode>
                <c:ptCount val="21"/>
                <c:pt idx="0">
                  <c:v>0</c:v>
                </c:pt>
                <c:pt idx="1">
                  <c:v>9.7632411052236065E-3</c:v>
                </c:pt>
                <c:pt idx="2">
                  <c:v>7.7820419489852952E-2</c:v>
                </c:pt>
                <c:pt idx="3">
                  <c:v>0.25850887906074538</c:v>
                </c:pt>
                <c:pt idx="4">
                  <c:v>0.58713316425842232</c:v>
                </c:pt>
                <c:pt idx="5">
                  <c:v>1.0479534155207397</c:v>
                </c:pt>
                <c:pt idx="6">
                  <c:v>1.5372351490489264</c:v>
                </c:pt>
                <c:pt idx="7">
                  <c:v>1.8638832756356696</c:v>
                </c:pt>
                <c:pt idx="8">
                  <c:v>1.8393972058572114</c:v>
                </c:pt>
                <c:pt idx="9">
                  <c:v>1.4347353093427182</c:v>
                </c:pt>
                <c:pt idx="10">
                  <c:v>0.84998405914280872</c:v>
                </c:pt>
                <c:pt idx="11">
                  <c:v>0.3643414561038088</c:v>
                </c:pt>
                <c:pt idx="12">
                  <c:v>0.10681394783882232</c:v>
                </c:pt>
                <c:pt idx="13">
                  <c:v>2.0101938398194651E-2</c:v>
                </c:pt>
                <c:pt idx="14">
                  <c:v>2.26400259201336E-3</c:v>
                </c:pt>
                <c:pt idx="15">
                  <c:v>1.4133815874440542E-4</c:v>
                </c:pt>
                <c:pt idx="16">
                  <c:v>4.5014069887703029E-6</c:v>
                </c:pt>
                <c:pt idx="17">
                  <c:v>6.6896725241557877E-8</c:v>
                </c:pt>
                <c:pt idx="18">
                  <c:v>4.2172077609323696E-10</c:v>
                </c:pt>
                <c:pt idx="19">
                  <c:v>1.0189788009005445E-12</c:v>
                </c:pt>
                <c:pt idx="20">
                  <c:v>8.4754317503352756E-16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2AFD-43C4-81C4-D9FCAB52B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4632"/>
        <c:axId val="325343064"/>
      </c:lineChart>
      <c:catAx>
        <c:axId val="32534463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064"/>
        <c:crosses val="autoZero"/>
        <c:auto val="1"/>
        <c:lblAlgn val="ctr"/>
        <c:lblOffset val="100"/>
        <c:noMultiLvlLbl val="0"/>
      </c:catAx>
      <c:valAx>
        <c:axId val="32534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4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4360236220472441E-2"/>
          <c:y val="0.87660378844768905"/>
          <c:w val="0.53794619422572176"/>
          <c:h val="0.106833066714521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47</xdr:row>
      <xdr:rowOff>166687</xdr:rowOff>
    </xdr:from>
    <xdr:ext cx="2343014" cy="7000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80975" y="6319837"/>
              <a:ext cx="2343014" cy="7000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𝜷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𝒙</m:t>
                                    </m:r>
                                  </m:num>
                                  <m:den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𝜷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𝜶</m:t>
                            </m:r>
                          </m:sup>
                        </m:sSup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80975" y="6319837"/>
              <a:ext cx="2343014" cy="7000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𝜶,𝜷)=𝟏−𝒆^(−(𝒙/𝜷)^𝜶 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152400</xdr:colOff>
      <xdr:row>53</xdr:row>
      <xdr:rowOff>100012</xdr:rowOff>
    </xdr:from>
    <xdr:ext cx="3177665" cy="6304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52400" y="7224712"/>
              <a:ext cx="3177665" cy="63042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0">
                        <a:latin typeface="Cambria Math" panose="02040503050406030204" pitchFamily="18" charset="0"/>
                      </a:rPr>
                      <m:t>𝐟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𝐱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,</m:t>
                    </m:r>
                    <m:r>
                      <a:rPr lang="el-GR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num>
                      <m:den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𝜷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𝜶</m:t>
                            </m:r>
                          </m:sup>
                        </m:sSup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𝒙</m:t>
                                    </m:r>
                                  </m:num>
                                  <m:den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𝜷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𝜶</m:t>
                            </m:r>
                          </m:sup>
                        </m:sSup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52400" y="7224712"/>
              <a:ext cx="3177665" cy="63042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𝐟(𝐱,</a:t>
              </a:r>
              <a:r>
                <a:rPr lang="el-GR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,𝜷)=𝜶/𝜷^𝜶 ×𝒙^(𝜶−𝟏)×𝒆^(−(𝒙/𝜷)^𝜶 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180974</xdr:colOff>
      <xdr:row>50</xdr:row>
      <xdr:rowOff>66675</xdr:rowOff>
    </xdr:from>
    <xdr:ext cx="4724401" cy="3571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80974" y="6705600"/>
              <a:ext cx="4724401" cy="3571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𝑬𝑿𝑷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)^−((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/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)^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80974" y="6705600"/>
              <a:ext cx="4724401" cy="3571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𝜶,𝜷)=</a:t>
              </a:r>
              <a:r>
                <a:rPr lang="en-AU" sz="1800" b="1" i="0">
                  <a:latin typeface="Cambria Math" panose="02040503050406030204" pitchFamily="18" charset="0"/>
                </a:rPr>
                <a:t>𝟏−𝑬𝑿𝑷(𝟏)^−((𝒙/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𝜷</a:t>
              </a:r>
              <a:r>
                <a:rPr lang="en-AU" sz="1800" b="1" i="0">
                  <a:latin typeface="Cambria Math" panose="02040503050406030204" pitchFamily="18" charset="0"/>
                </a:rPr>
                <a:t>)^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</a:t>
              </a:r>
              <a:r>
                <a:rPr lang="en-AU" sz="1800" b="1" i="0">
                  <a:latin typeface="Cambria Math" panose="02040503050406030204" pitchFamily="18" charset="0"/>
                </a:rPr>
                <a:t>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152400</xdr:colOff>
      <xdr:row>56</xdr:row>
      <xdr:rowOff>104775</xdr:rowOff>
    </xdr:from>
    <xdr:ext cx="5235472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152400" y="7715250"/>
              <a:ext cx="5235472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0">
                        <a:latin typeface="Cambria Math" panose="02040503050406030204" pitchFamily="18" charset="0"/>
                      </a:rPr>
                      <m:t>𝐟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𝐱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,</m:t>
                    </m:r>
                    <m:r>
                      <a:rPr lang="el-GR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/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𝑬𝑿𝑷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)^−((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/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)^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52400" y="7715250"/>
              <a:ext cx="5235472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𝐟(𝐱,</a:t>
              </a:r>
              <a:r>
                <a:rPr lang="el-GR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,𝜷)=(𝜶/𝜷^𝜶)∗𝒙^(𝜶−𝟏)∗𝑬𝑿𝑷(𝟏)^−((𝒙/𝜷)^𝜶)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123825</xdr:colOff>
      <xdr:row>12</xdr:row>
      <xdr:rowOff>47625</xdr:rowOff>
    </xdr:from>
    <xdr:ext cx="3381375" cy="3571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8267700" y="20259675"/>
              <a:ext cx="3381375" cy="3571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𝒆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^(−(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/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)^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)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267700" y="20259675"/>
              <a:ext cx="3381375" cy="3571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𝜶,𝜷)=𝟏−𝒆^(−(𝒙/𝜷)^𝜶 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876300</xdr:colOff>
      <xdr:row>12</xdr:row>
      <xdr:rowOff>95250</xdr:rowOff>
    </xdr:from>
    <xdr:ext cx="5104924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5638800" y="1876425"/>
              <a:ext cx="5104924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0">
                        <a:latin typeface="Cambria Math" panose="02040503050406030204" pitchFamily="18" charset="0"/>
                      </a:rPr>
                      <m:t>𝐟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𝐱</m:t>
                    </m:r>
                    <m:r>
                      <a:rPr lang="en-AU" sz="1800" b="1" i="0">
                        <a:latin typeface="Cambria Math" panose="02040503050406030204" pitchFamily="18" charset="0"/>
                      </a:rPr>
                      <m:t>,</m:t>
                    </m:r>
                    <m:r>
                      <a:rPr lang="el-GR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/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𝒆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^(−(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/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)^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)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5638800" y="1876425"/>
              <a:ext cx="5104924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𝐟(𝐱,</a:t>
              </a:r>
              <a:r>
                <a:rPr lang="el-GR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,𝜷)=𝜶/𝜷^𝜶 ×𝒙^(𝜶−𝟏)×𝒆^(−(𝒙/𝜷)^𝜶 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685801</xdr:colOff>
      <xdr:row>3</xdr:row>
      <xdr:rowOff>23812</xdr:rowOff>
    </xdr:from>
    <xdr:to>
      <xdr:col>5</xdr:col>
      <xdr:colOff>6105525</xdr:colOff>
      <xdr:row>26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666750</xdr:colOff>
      <xdr:row>30</xdr:row>
      <xdr:rowOff>100011</xdr:rowOff>
    </xdr:from>
    <xdr:to>
      <xdr:col>5</xdr:col>
      <xdr:colOff>6096000</xdr:colOff>
      <xdr:row>54</xdr:row>
      <xdr:rowOff>9524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0.7014</cdr:x>
      <cdr:y>0.91754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3206801" y="3473979"/>
          <a:ext cx="1365199" cy="31220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0.7014</cdr:x>
      <cdr:y>0.91856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3206801" y="3521588"/>
          <a:ext cx="1365199" cy="31222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0">
    <tabColor theme="5" tint="-0.249977111117893"/>
  </sheetPr>
  <dimension ref="A1:E77"/>
  <sheetViews>
    <sheetView tabSelected="1" zoomScaleNormal="100" workbookViewId="0"/>
  </sheetViews>
  <sheetFormatPr defaultColWidth="9.140625" defaultRowHeight="12.75" x14ac:dyDescent="0.2"/>
  <cols>
    <col min="1" max="1" width="40.7109375" style="3" customWidth="1"/>
    <col min="2" max="2" width="30.7109375" style="3" customWidth="1"/>
    <col min="3" max="3" width="50.7109375" style="3" customWidth="1"/>
    <col min="4" max="4" width="60.7109375" style="3" customWidth="1"/>
    <col min="5" max="16384" width="9.140625" style="3"/>
  </cols>
  <sheetData>
    <row r="1" spans="1:5" ht="30" customHeight="1" x14ac:dyDescent="0.2">
      <c r="A1" s="34" t="s">
        <v>65</v>
      </c>
      <c r="B1" s="35"/>
      <c r="C1" s="35"/>
      <c r="D1" s="36" t="s">
        <v>81</v>
      </c>
      <c r="E1" s="37"/>
    </row>
    <row r="2" spans="1:5" ht="15" customHeight="1" x14ac:dyDescent="0.2">
      <c r="A2" s="7" t="str">
        <f ca="1">IF(1*LEFT(INFO("release"),2)&gt;=14,"Use of WEIBULL is not recommended for Excel 2010 and above","WEIBULL continuance after Excel 2013 is not assured")</f>
        <v>Use of WEIBULL is not recommended for Excel 2010 and above</v>
      </c>
      <c r="B2" s="6"/>
      <c r="C2" s="6"/>
      <c r="D2" s="8"/>
    </row>
    <row r="3" spans="1:5" ht="12.75" customHeight="1" x14ac:dyDescent="0.25">
      <c r="A3" s="9" t="s">
        <v>49</v>
      </c>
      <c r="B3" s="6"/>
      <c r="C3" s="6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64</v>
      </c>
      <c r="B4" s="6"/>
      <c r="C4" s="6"/>
      <c r="D4" s="12" t="s">
        <v>77</v>
      </c>
    </row>
    <row r="5" spans="1:5" s="4" customFormat="1" ht="15.75" x14ac:dyDescent="0.25">
      <c r="A5" s="13" t="s">
        <v>63</v>
      </c>
      <c r="B5" s="6"/>
      <c r="C5" s="6"/>
      <c r="D5" s="12"/>
    </row>
    <row r="6" spans="1:5" x14ac:dyDescent="0.2">
      <c r="A6" s="13" t="s">
        <v>62</v>
      </c>
      <c r="B6" s="6"/>
      <c r="C6" s="6"/>
      <c r="D6" s="14" t="s">
        <v>78</v>
      </c>
    </row>
    <row r="7" spans="1:5" x14ac:dyDescent="0.2">
      <c r="A7" s="13"/>
      <c r="B7" s="6"/>
      <c r="C7" s="6"/>
      <c r="D7" s="12" t="s">
        <v>80</v>
      </c>
    </row>
    <row r="8" spans="1:5" x14ac:dyDescent="0.2">
      <c r="A8" s="15" t="s">
        <v>61</v>
      </c>
      <c r="B8" s="6"/>
      <c r="C8" s="6"/>
      <c r="D8" s="12" t="s">
        <v>79</v>
      </c>
    </row>
    <row r="9" spans="1:5" x14ac:dyDescent="0.2">
      <c r="A9" s="15"/>
      <c r="B9" s="6"/>
      <c r="C9" s="6"/>
      <c r="D9" s="12"/>
    </row>
    <row r="10" spans="1:5" s="1" customFormat="1" ht="15.75" x14ac:dyDescent="0.25">
      <c r="A10" s="16" t="s">
        <v>66</v>
      </c>
      <c r="B10" s="17"/>
      <c r="C10" s="17"/>
      <c r="D10" s="10" t="str">
        <f>HYPERLINK("..\efb_Excel%20Functions%20Bible.xlsx","Go back to or open the EFB menu workbook")</f>
        <v>Go back to or open the EFB menu workbook</v>
      </c>
    </row>
    <row r="11" spans="1:5" s="1" customFormat="1" x14ac:dyDescent="0.2">
      <c r="A11" s="18"/>
      <c r="B11" s="17"/>
      <c r="C11" s="17"/>
      <c r="D11" s="19"/>
    </row>
    <row r="12" spans="1:5" s="1" customFormat="1" x14ac:dyDescent="0.2">
      <c r="A12" s="18" t="s">
        <v>67</v>
      </c>
      <c r="B12" s="17"/>
      <c r="C12" s="17"/>
      <c r="D12" s="19"/>
    </row>
    <row r="13" spans="1:5" s="1" customFormat="1" x14ac:dyDescent="0.2">
      <c r="A13" s="18"/>
      <c r="B13" s="17"/>
      <c r="C13" s="17"/>
      <c r="D13" s="19"/>
    </row>
    <row r="14" spans="1:5" s="1" customFormat="1" x14ac:dyDescent="0.2">
      <c r="A14" s="18" t="s">
        <v>68</v>
      </c>
      <c r="B14" s="17"/>
      <c r="C14" s="17"/>
      <c r="D14" s="19"/>
    </row>
    <row r="15" spans="1:5" s="1" customFormat="1" x14ac:dyDescent="0.2">
      <c r="A15" s="18"/>
      <c r="B15" s="17"/>
      <c r="C15" s="17"/>
      <c r="D15" s="14"/>
    </row>
    <row r="16" spans="1:5" s="1" customFormat="1" x14ac:dyDescent="0.2">
      <c r="A16" s="18" t="s">
        <v>70</v>
      </c>
      <c r="B16" s="17"/>
      <c r="C16" s="17"/>
      <c r="D16" s="17"/>
    </row>
    <row r="17" spans="1:4" s="1" customFormat="1" x14ac:dyDescent="0.2">
      <c r="A17" s="18"/>
      <c r="B17" s="17"/>
      <c r="C17" s="17"/>
      <c r="D17" s="17"/>
    </row>
    <row r="18" spans="1:4" s="1" customFormat="1" x14ac:dyDescent="0.2">
      <c r="A18" s="18" t="s">
        <v>69</v>
      </c>
      <c r="B18" s="17"/>
      <c r="C18" s="17"/>
      <c r="D18" s="17"/>
    </row>
    <row r="19" spans="1:4" s="1" customFormat="1" x14ac:dyDescent="0.2">
      <c r="A19" s="18"/>
      <c r="B19" s="17"/>
      <c r="C19" s="17"/>
      <c r="D19" s="17"/>
    </row>
    <row r="20" spans="1:4" ht="15.75" x14ac:dyDescent="0.25">
      <c r="A20" s="9" t="s">
        <v>60</v>
      </c>
      <c r="B20" s="6"/>
      <c r="C20" s="6"/>
      <c r="D20" s="6"/>
    </row>
    <row r="21" spans="1:4" ht="15.75" x14ac:dyDescent="0.25">
      <c r="A21" s="9"/>
      <c r="B21" s="6"/>
      <c r="C21" s="6"/>
      <c r="D21" s="6"/>
    </row>
    <row r="22" spans="1:4" x14ac:dyDescent="0.2">
      <c r="A22" s="20" t="s">
        <v>59</v>
      </c>
      <c r="B22" s="21"/>
      <c r="C22" s="21"/>
      <c r="D22" s="21"/>
    </row>
    <row r="23" spans="1:4" ht="15.75" x14ac:dyDescent="0.25">
      <c r="A23" s="9"/>
      <c r="B23" s="6"/>
      <c r="C23" s="6"/>
      <c r="D23" s="6"/>
    </row>
    <row r="24" spans="1:4" x14ac:dyDescent="0.2">
      <c r="A24" s="15" t="s">
        <v>58</v>
      </c>
      <c r="B24" s="8"/>
      <c r="C24" s="8"/>
      <c r="D24" s="8"/>
    </row>
    <row r="25" spans="1:4" x14ac:dyDescent="0.2">
      <c r="A25" s="15"/>
      <c r="B25" s="8"/>
      <c r="C25" s="8"/>
      <c r="D25" s="8"/>
    </row>
    <row r="26" spans="1:4" x14ac:dyDescent="0.2">
      <c r="A26" s="15" t="s">
        <v>57</v>
      </c>
      <c r="B26" s="6"/>
      <c r="C26" s="6"/>
      <c r="D26" s="6"/>
    </row>
    <row r="27" spans="1:4" x14ac:dyDescent="0.2">
      <c r="A27" s="22"/>
      <c r="B27" s="6"/>
      <c r="C27" s="6"/>
      <c r="D27" s="6"/>
    </row>
    <row r="28" spans="1:4" x14ac:dyDescent="0.2">
      <c r="A28" s="15" t="s">
        <v>71</v>
      </c>
      <c r="B28" s="8"/>
      <c r="C28" s="8"/>
      <c r="D28" s="8"/>
    </row>
    <row r="29" spans="1:4" x14ac:dyDescent="0.2">
      <c r="A29" s="15"/>
      <c r="B29" s="8"/>
      <c r="C29" s="8"/>
      <c r="D29" s="8"/>
    </row>
    <row r="30" spans="1:4" x14ac:dyDescent="0.2">
      <c r="A30" s="15" t="s">
        <v>56</v>
      </c>
      <c r="B30" s="8"/>
      <c r="C30" s="8"/>
      <c r="D30" s="8"/>
    </row>
    <row r="31" spans="1:4" x14ac:dyDescent="0.2">
      <c r="A31" s="15"/>
      <c r="B31" s="8"/>
      <c r="C31" s="8"/>
      <c r="D31" s="8"/>
    </row>
    <row r="32" spans="1:4" x14ac:dyDescent="0.2">
      <c r="A32" s="15" t="s">
        <v>55</v>
      </c>
      <c r="B32" s="8"/>
      <c r="C32" s="8"/>
      <c r="D32" s="8"/>
    </row>
    <row r="33" spans="1:4" x14ac:dyDescent="0.2">
      <c r="A33" s="13"/>
      <c r="B33" s="8"/>
      <c r="C33" s="8"/>
      <c r="D33" s="8"/>
    </row>
    <row r="34" spans="1:4" x14ac:dyDescent="0.2">
      <c r="A34" s="15"/>
      <c r="B34" s="8"/>
      <c r="C34" s="8"/>
      <c r="D34" s="8"/>
    </row>
    <row r="35" spans="1:4" ht="15.75" x14ac:dyDescent="0.25">
      <c r="A35" s="9" t="s">
        <v>54</v>
      </c>
      <c r="B35" s="6"/>
      <c r="C35" s="6"/>
      <c r="D35" s="6"/>
    </row>
    <row r="36" spans="1:4" x14ac:dyDescent="0.2">
      <c r="A36" s="15" t="s">
        <v>53</v>
      </c>
      <c r="B36" s="6"/>
      <c r="C36" s="6"/>
      <c r="D36" s="6"/>
    </row>
    <row r="37" spans="1:4" x14ac:dyDescent="0.2">
      <c r="A37" s="15"/>
      <c r="B37" s="6"/>
      <c r="C37" s="6"/>
      <c r="D37" s="6"/>
    </row>
    <row r="38" spans="1:4" s="2" customFormat="1" ht="15.75" x14ac:dyDescent="0.25">
      <c r="A38" s="9" t="s">
        <v>52</v>
      </c>
      <c r="B38" s="6"/>
      <c r="C38" s="6"/>
      <c r="D38" s="6"/>
    </row>
    <row r="39" spans="1:4" s="5" customFormat="1" x14ac:dyDescent="0.2">
      <c r="A39" s="23" t="s">
        <v>51</v>
      </c>
      <c r="B39" s="23" t="s">
        <v>50</v>
      </c>
      <c r="C39" s="23" t="s">
        <v>49</v>
      </c>
      <c r="D39" s="23" t="s">
        <v>48</v>
      </c>
    </row>
    <row r="40" spans="1:4" x14ac:dyDescent="0.2">
      <c r="A40" s="24" t="s">
        <v>22</v>
      </c>
      <c r="B40" s="24" t="s">
        <v>43</v>
      </c>
      <c r="C40" s="25" t="s">
        <v>47</v>
      </c>
      <c r="D40" s="25"/>
    </row>
    <row r="41" spans="1:4" x14ac:dyDescent="0.2">
      <c r="A41" s="24" t="s">
        <v>21</v>
      </c>
      <c r="B41" s="24" t="s">
        <v>43</v>
      </c>
      <c r="C41" s="25" t="s">
        <v>46</v>
      </c>
      <c r="D41" s="26"/>
    </row>
    <row r="42" spans="1:4" x14ac:dyDescent="0.2">
      <c r="A42" s="24" t="s">
        <v>20</v>
      </c>
      <c r="B42" s="24" t="s">
        <v>43</v>
      </c>
      <c r="C42" s="25" t="s">
        <v>45</v>
      </c>
      <c r="D42" s="26"/>
    </row>
    <row r="43" spans="1:4" ht="38.25" x14ac:dyDescent="0.2">
      <c r="A43" s="24" t="s">
        <v>44</v>
      </c>
      <c r="B43" s="24" t="s">
        <v>43</v>
      </c>
      <c r="C43" s="25" t="s">
        <v>42</v>
      </c>
      <c r="D43" s="26"/>
    </row>
    <row r="44" spans="1:4" x14ac:dyDescent="0.2">
      <c r="A44" s="6"/>
      <c r="B44" s="6"/>
      <c r="C44" s="6"/>
      <c r="D44" s="6"/>
    </row>
    <row r="45" spans="1:4" ht="15.75" x14ac:dyDescent="0.25">
      <c r="A45" s="9" t="s">
        <v>41</v>
      </c>
      <c r="B45" s="6"/>
      <c r="C45" s="6"/>
      <c r="D45" s="6"/>
    </row>
    <row r="46" spans="1:4" x14ac:dyDescent="0.2">
      <c r="A46" s="15"/>
      <c r="B46" s="8"/>
      <c r="C46" s="8"/>
      <c r="D46" s="8"/>
    </row>
    <row r="47" spans="1:4" x14ac:dyDescent="0.2">
      <c r="A47" s="27" t="s">
        <v>40</v>
      </c>
      <c r="B47" s="6"/>
      <c r="C47" s="6"/>
      <c r="D47" s="6"/>
    </row>
    <row r="48" spans="1:4" ht="77.25" customHeight="1" x14ac:dyDescent="0.2">
      <c r="A48" s="6"/>
      <c r="B48" s="6"/>
      <c r="C48" s="6"/>
      <c r="D48" s="6"/>
    </row>
    <row r="49" spans="1:4" x14ac:dyDescent="0.2">
      <c r="A49" s="25"/>
      <c r="B49" s="6"/>
      <c r="C49" s="6"/>
      <c r="D49" s="6"/>
    </row>
    <row r="50" spans="1:4" x14ac:dyDescent="0.2">
      <c r="A50" s="25" t="s">
        <v>38</v>
      </c>
      <c r="B50" s="6"/>
      <c r="C50" s="6"/>
      <c r="D50" s="6"/>
    </row>
    <row r="51" spans="1:4" ht="37.5" customHeight="1" x14ac:dyDescent="0.2">
      <c r="A51" s="6"/>
      <c r="B51" s="6"/>
      <c r="C51" s="6"/>
      <c r="D51" s="6"/>
    </row>
    <row r="52" spans="1:4" x14ac:dyDescent="0.2">
      <c r="A52" s="6"/>
      <c r="B52" s="6"/>
      <c r="C52" s="6"/>
      <c r="D52" s="6"/>
    </row>
    <row r="53" spans="1:4" x14ac:dyDescent="0.2">
      <c r="A53" s="27" t="s">
        <v>39</v>
      </c>
      <c r="B53" s="6"/>
      <c r="C53" s="6"/>
      <c r="D53" s="6"/>
    </row>
    <row r="54" spans="1:4" ht="66" customHeight="1" x14ac:dyDescent="0.2">
      <c r="A54" s="6"/>
      <c r="B54" s="6"/>
      <c r="C54" s="6"/>
      <c r="D54" s="6"/>
    </row>
    <row r="55" spans="1:4" x14ac:dyDescent="0.2">
      <c r="A55" s="28"/>
      <c r="B55" s="6"/>
      <c r="C55" s="6"/>
      <c r="D55" s="6"/>
    </row>
    <row r="56" spans="1:4" x14ac:dyDescent="0.2">
      <c r="A56" s="29" t="s">
        <v>38</v>
      </c>
      <c r="B56" s="6"/>
      <c r="C56" s="6"/>
      <c r="D56" s="6"/>
    </row>
    <row r="57" spans="1:4" ht="37.5" customHeight="1" x14ac:dyDescent="0.2">
      <c r="A57" s="6"/>
      <c r="B57" s="6"/>
      <c r="C57" s="6"/>
      <c r="D57" s="6"/>
    </row>
    <row r="58" spans="1:4" x14ac:dyDescent="0.2">
      <c r="A58" s="28"/>
      <c r="B58" s="6"/>
      <c r="C58" s="6"/>
      <c r="D58" s="6"/>
    </row>
    <row r="59" spans="1:4" ht="15.75" x14ac:dyDescent="0.25">
      <c r="A59" s="9" t="s">
        <v>37</v>
      </c>
      <c r="B59" s="9"/>
      <c r="C59" s="9"/>
      <c r="D59" s="9"/>
    </row>
    <row r="60" spans="1:4" s="2" customFormat="1" x14ac:dyDescent="0.2">
      <c r="A60" s="6"/>
      <c r="B60" s="6"/>
      <c r="C60" s="6"/>
      <c r="D60" s="6"/>
    </row>
    <row r="61" spans="1:4" s="5" customFormat="1" x14ac:dyDescent="0.2">
      <c r="A61" s="23" t="s">
        <v>36</v>
      </c>
      <c r="B61" s="6"/>
      <c r="C61" s="6"/>
      <c r="D61" s="6"/>
    </row>
    <row r="62" spans="1:4" x14ac:dyDescent="0.2">
      <c r="A62" s="30" t="str">
        <f>'Example 1'!A1</f>
        <v>Example 1: Simple Example of Use of WEIBULL</v>
      </c>
      <c r="B62" s="6"/>
      <c r="C62" s="6"/>
      <c r="D62" s="6"/>
    </row>
    <row r="63" spans="1:4" x14ac:dyDescent="0.2">
      <c r="A63" s="30" t="str">
        <f>'Example 2'!A1</f>
        <v>Example 2: Crosscheck / Comparison of WEIBULL with WEIBULL.DIST</v>
      </c>
      <c r="B63" s="6"/>
      <c r="C63" s="6"/>
      <c r="D63" s="6"/>
    </row>
    <row r="64" spans="1:4" x14ac:dyDescent="0.2">
      <c r="A64" s="30" t="str">
        <f>'Example 3'!A1</f>
        <v>Example 3:- Crosscheck of Cumulative Probability of WEIBULL Algorithm.</v>
      </c>
      <c r="B64" s="6"/>
      <c r="C64" s="6"/>
      <c r="D64" s="6"/>
    </row>
    <row r="65" spans="1:4" x14ac:dyDescent="0.2">
      <c r="A65" s="30" t="str">
        <f>'Example 4'!A1</f>
        <v>Example 4:- Crosscheck of Probability Density of WEIBULL Algorithm.</v>
      </c>
      <c r="B65" s="6"/>
      <c r="C65" s="6"/>
      <c r="D65" s="6"/>
    </row>
    <row r="66" spans="1:4" x14ac:dyDescent="0.2">
      <c r="A66" s="30" t="str">
        <f>'Example 5'!A1</f>
        <v>Example 5:- Validating Data for WEIBULL</v>
      </c>
      <c r="B66" s="6"/>
      <c r="C66" s="6"/>
      <c r="D66" s="6"/>
    </row>
    <row r="67" spans="1:4" x14ac:dyDescent="0.2">
      <c r="A67" s="30" t="str">
        <f>'Example 6'!A1</f>
        <v>Example 6:- Tabulating And Charting WEIBULL</v>
      </c>
      <c r="B67" s="6"/>
      <c r="C67" s="6"/>
      <c r="D67" s="6"/>
    </row>
    <row r="68" spans="1:4" x14ac:dyDescent="0.2">
      <c r="A68" s="6"/>
      <c r="B68" s="6"/>
      <c r="C68" s="6"/>
      <c r="D68" s="6"/>
    </row>
    <row r="69" spans="1:4" ht="15.75" x14ac:dyDescent="0.25">
      <c r="A69" s="9" t="s">
        <v>5</v>
      </c>
      <c r="B69" s="6"/>
      <c r="C69" s="6"/>
      <c r="D69" s="6"/>
    </row>
    <row r="70" spans="1:4" x14ac:dyDescent="0.2">
      <c r="A70" s="6"/>
      <c r="B70" s="6"/>
      <c r="C70" s="6"/>
      <c r="D70" s="6"/>
    </row>
    <row r="71" spans="1:4" x14ac:dyDescent="0.2">
      <c r="A71" s="8" t="s">
        <v>4</v>
      </c>
      <c r="B71" s="6"/>
      <c r="C71" s="6"/>
      <c r="D71" s="6"/>
    </row>
    <row r="72" spans="1:4" x14ac:dyDescent="0.2">
      <c r="A72" s="31" t="s">
        <v>3</v>
      </c>
      <c r="B72" s="6"/>
      <c r="C72" s="6"/>
      <c r="D72" s="6"/>
    </row>
    <row r="73" spans="1:4" x14ac:dyDescent="0.2">
      <c r="A73" s="8" t="s">
        <v>2</v>
      </c>
      <c r="B73" s="6"/>
      <c r="C73" s="6"/>
      <c r="D73" s="6"/>
    </row>
    <row r="74" spans="1:4" x14ac:dyDescent="0.2">
      <c r="A74" s="31" t="s">
        <v>1</v>
      </c>
      <c r="B74" s="6"/>
      <c r="C74" s="6"/>
      <c r="D74" s="6"/>
    </row>
    <row r="75" spans="1:4" x14ac:dyDescent="0.2">
      <c r="A75" s="31" t="s">
        <v>0</v>
      </c>
      <c r="B75" s="6"/>
      <c r="C75" s="6"/>
      <c r="D75" s="6"/>
    </row>
    <row r="76" spans="1:4" x14ac:dyDescent="0.2">
      <c r="A76" s="8"/>
      <c r="B76" s="6"/>
      <c r="C76" s="6"/>
      <c r="D76" s="6"/>
    </row>
    <row r="77" spans="1:4" x14ac:dyDescent="0.2">
      <c r="A77" s="32"/>
      <c r="B77" s="33"/>
      <c r="C77" s="33"/>
      <c r="D77" s="3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35</v>
      </c>
      <c r="B1" s="35"/>
      <c r="C1" s="35"/>
      <c r="D1" s="35"/>
      <c r="E1" s="35"/>
    </row>
    <row r="2" spans="1:5" ht="15" customHeight="1" x14ac:dyDescent="0.2">
      <c r="A2" s="7" t="str">
        <f ca="1">IF(1*LEFT(INFO("release"),2)&gt;=14,"Use of WEIBULL is not recommended for Excel 2010 and above","WEIBULL continuance after Excel 2013 is not assured")</f>
        <v>Use of WEIBULL is not recommended for Excel 2010 and above</v>
      </c>
      <c r="B2" s="6"/>
      <c r="C2" s="6"/>
      <c r="D2" s="6"/>
      <c r="E2" s="6"/>
    </row>
    <row r="3" spans="1:5" x14ac:dyDescent="0.2">
      <c r="A3" s="23" t="s">
        <v>26</v>
      </c>
      <c r="B3" s="23" t="s">
        <v>25</v>
      </c>
      <c r="C3" s="6"/>
      <c r="D3" s="6"/>
      <c r="E3" s="6"/>
    </row>
    <row r="4" spans="1:5" x14ac:dyDescent="0.2">
      <c r="A4" s="8" t="s">
        <v>22</v>
      </c>
      <c r="B4" s="38">
        <v>4</v>
      </c>
      <c r="C4" s="6"/>
      <c r="D4" s="6"/>
      <c r="E4" s="6"/>
    </row>
    <row r="5" spans="1:5" x14ac:dyDescent="0.2">
      <c r="A5" s="8" t="s">
        <v>21</v>
      </c>
      <c r="B5" s="38">
        <v>6</v>
      </c>
      <c r="C5" s="6"/>
      <c r="D5" s="6"/>
      <c r="E5" s="6"/>
    </row>
    <row r="6" spans="1:5" x14ac:dyDescent="0.2">
      <c r="A6" s="8" t="s">
        <v>20</v>
      </c>
      <c r="B6" s="38">
        <v>3</v>
      </c>
      <c r="C6" s="6"/>
      <c r="D6" s="6"/>
      <c r="E6" s="6"/>
    </row>
    <row r="7" spans="1:5" x14ac:dyDescent="0.2">
      <c r="A7" s="8" t="s">
        <v>31</v>
      </c>
      <c r="B7" s="8" t="b">
        <v>1</v>
      </c>
      <c r="C7" s="6"/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8" t="str">
        <f>IF(B7,"Cumulative probability","Probability Density")&amp;"   &gt;&gt;&gt;   "</f>
        <v xml:space="preserve">Cumulative probability   &gt;&gt;&gt;   </v>
      </c>
      <c r="B9" s="39">
        <f>WEIBULL(B4,B5,B6,B7)</f>
        <v>0.99637048298301445</v>
      </c>
      <c r="C9" s="39"/>
      <c r="D9" s="39"/>
      <c r="E9" s="39"/>
    </row>
    <row r="10" spans="1:5" x14ac:dyDescent="0.2">
      <c r="A10" s="6" t="str">
        <f ca="1">"Formula in "&amp;ADDRESS(ROW(B9),COLUMN(B9),4)&amp;"   &gt;&gt;&gt;   "&amp;_xlfn.FORMULATEXT(B9)</f>
        <v>Formula in B9   &gt;&gt;&gt;   =WEIBULL(B4,B5,B6,B7)</v>
      </c>
      <c r="B10" s="6"/>
      <c r="C10" s="6"/>
      <c r="D10" s="6"/>
      <c r="E10" s="6"/>
    </row>
    <row r="11" spans="1:5" x14ac:dyDescent="0.2">
      <c r="A11" s="6"/>
      <c r="B11" s="6"/>
      <c r="C11" s="6"/>
      <c r="D11" s="6"/>
      <c r="E11" s="6"/>
    </row>
    <row r="12" spans="1:5" x14ac:dyDescent="0.2">
      <c r="A12" s="6"/>
      <c r="B12" s="6"/>
      <c r="C12" s="6"/>
      <c r="D12" s="6"/>
      <c r="E12" s="6"/>
    </row>
    <row r="13" spans="1:5" x14ac:dyDescent="0.2">
      <c r="A13" s="6"/>
      <c r="B13" s="6"/>
      <c r="C13" s="6"/>
      <c r="D13" s="6"/>
      <c r="E13" s="6"/>
    </row>
    <row r="14" spans="1:5" x14ac:dyDescent="0.2">
      <c r="A14" s="23" t="s">
        <v>26</v>
      </c>
      <c r="B14" s="23" t="s">
        <v>25</v>
      </c>
      <c r="C14" s="6"/>
      <c r="D14" s="6"/>
      <c r="E14" s="6"/>
    </row>
    <row r="15" spans="1:5" x14ac:dyDescent="0.2">
      <c r="A15" s="8" t="s">
        <v>22</v>
      </c>
      <c r="B15" s="38">
        <v>4</v>
      </c>
      <c r="C15" s="6"/>
      <c r="D15" s="6"/>
      <c r="E15" s="6"/>
    </row>
    <row r="16" spans="1:5" x14ac:dyDescent="0.2">
      <c r="A16" s="8" t="s">
        <v>21</v>
      </c>
      <c r="B16" s="38">
        <v>6</v>
      </c>
      <c r="C16" s="6"/>
      <c r="D16" s="6"/>
      <c r="E16" s="6"/>
    </row>
    <row r="17" spans="1:5" x14ac:dyDescent="0.2">
      <c r="A17" s="8" t="s">
        <v>20</v>
      </c>
      <c r="B17" s="38">
        <v>3</v>
      </c>
      <c r="C17" s="6"/>
      <c r="D17" s="6"/>
      <c r="E17" s="6"/>
    </row>
    <row r="18" spans="1:5" x14ac:dyDescent="0.2">
      <c r="A18" s="8" t="s">
        <v>31</v>
      </c>
      <c r="B18" s="8" t="b">
        <v>0</v>
      </c>
      <c r="C18" s="6"/>
      <c r="D18" s="6"/>
      <c r="E18" s="6"/>
    </row>
    <row r="19" spans="1:5" x14ac:dyDescent="0.2">
      <c r="A19" s="6"/>
      <c r="B19" s="6"/>
      <c r="C19" s="6"/>
      <c r="D19" s="6"/>
      <c r="E19" s="6"/>
    </row>
    <row r="20" spans="1:5" x14ac:dyDescent="0.2">
      <c r="A20" s="8" t="str">
        <f>IF(B18,"Cumulative probability","Probability Density")&amp;"   &gt;&gt;&gt;   "</f>
        <v xml:space="preserve">Probability Density   &gt;&gt;&gt;   </v>
      </c>
      <c r="B20" s="39">
        <f>WEIBULL(B15,B16,B17,B18)</f>
        <v>3.0589509674018019E-2</v>
      </c>
      <c r="C20" s="39"/>
      <c r="D20" s="39"/>
      <c r="E20" s="39"/>
    </row>
    <row r="21" spans="1:5" x14ac:dyDescent="0.2">
      <c r="A21" s="6" t="str">
        <f ca="1">"Formula in "&amp;ADDRESS(ROW(B20),COLUMN(B20),4)&amp;"   &gt;&gt;&gt;   "&amp;_xlfn.FORMULATEXT(B20)</f>
        <v>Formula in B20   &gt;&gt;&gt;   =WEIBULL(B15,B16,B17,B18)</v>
      </c>
      <c r="B21" s="6"/>
      <c r="C21" s="6"/>
      <c r="D21" s="6"/>
      <c r="E21" s="6"/>
    </row>
    <row r="22" spans="1:5" x14ac:dyDescent="0.2">
      <c r="A22" s="6"/>
      <c r="B22" s="6"/>
      <c r="C22" s="6"/>
      <c r="D22" s="6"/>
      <c r="E22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34</v>
      </c>
      <c r="B1" s="35"/>
      <c r="C1" s="35"/>
      <c r="D1" s="35"/>
      <c r="E1" s="35"/>
    </row>
    <row r="2" spans="1:5" ht="15" customHeight="1" x14ac:dyDescent="0.2">
      <c r="A2" s="7" t="str">
        <f ca="1">IF(1*LEFT(INFO("release"),2)&gt;=14,"Use of WEIBULL is not recommended for Excel 2010 and above","WEIBULL continuance after Excel 2013 is not assured")</f>
        <v>Use of WEIBULL is not recommended for Excel 2010 and above</v>
      </c>
      <c r="B2" s="6"/>
      <c r="C2" s="6"/>
      <c r="D2" s="6"/>
      <c r="E2" s="6"/>
    </row>
    <row r="3" spans="1:5" x14ac:dyDescent="0.2">
      <c r="A3" s="23" t="s">
        <v>26</v>
      </c>
      <c r="B3" s="23" t="s">
        <v>25</v>
      </c>
      <c r="C3" s="6"/>
      <c r="D3" s="6"/>
      <c r="E3" s="6"/>
    </row>
    <row r="4" spans="1:5" x14ac:dyDescent="0.2">
      <c r="A4" s="8" t="s">
        <v>22</v>
      </c>
      <c r="B4" s="38">
        <v>4</v>
      </c>
      <c r="C4" s="6"/>
      <c r="D4" s="6"/>
      <c r="E4" s="6"/>
    </row>
    <row r="5" spans="1:5" x14ac:dyDescent="0.2">
      <c r="A5" s="8" t="s">
        <v>21</v>
      </c>
      <c r="B5" s="38">
        <v>6</v>
      </c>
      <c r="C5" s="6"/>
      <c r="D5" s="6"/>
      <c r="E5" s="6"/>
    </row>
    <row r="6" spans="1:5" x14ac:dyDescent="0.2">
      <c r="A6" s="8" t="s">
        <v>20</v>
      </c>
      <c r="B6" s="38">
        <v>3</v>
      </c>
      <c r="C6" s="6"/>
      <c r="D6" s="6"/>
      <c r="E6" s="6"/>
    </row>
    <row r="7" spans="1:5" x14ac:dyDescent="0.2">
      <c r="A7" s="8" t="s">
        <v>31</v>
      </c>
      <c r="B7" s="8" t="b">
        <v>1</v>
      </c>
      <c r="C7" s="6"/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8" t="str">
        <f>IF(B7,"Cumulative probability","Probability Density")&amp;"   &gt;&gt;&gt;   "</f>
        <v xml:space="preserve">Cumulative probability   &gt;&gt;&gt;   </v>
      </c>
      <c r="B9" s="39">
        <f>WEIBULL(B4,B5,B6,B7)</f>
        <v>0.99637048298301445</v>
      </c>
      <c r="C9" s="6"/>
      <c r="D9" s="6"/>
      <c r="E9" s="6"/>
    </row>
    <row r="10" spans="1:5" x14ac:dyDescent="0.2">
      <c r="A10" s="6" t="str">
        <f ca="1">"Formula in "&amp;ADDRESS(ROW(B9),COLUMN(B9),4)&amp;"   &gt;&gt;&gt;   "&amp;_xlfn.FORMULATEXT(B9)</f>
        <v>Formula in B9   &gt;&gt;&gt;   =WEIBULL(B4,B5,B6,B7)</v>
      </c>
      <c r="B10" s="6"/>
      <c r="C10" s="6"/>
      <c r="D10" s="6"/>
      <c r="E10" s="6"/>
    </row>
    <row r="11" spans="1:5" x14ac:dyDescent="0.2">
      <c r="A11" s="6"/>
      <c r="B11" s="6"/>
      <c r="C11" s="6"/>
      <c r="D11" s="6"/>
      <c r="E11" s="6"/>
    </row>
    <row r="12" spans="1:5" x14ac:dyDescent="0.2">
      <c r="A12" s="8" t="str">
        <f>IF(B7,"Cumulative probability","Probability Density")&amp;"   &gt;&gt;&gt;   "</f>
        <v xml:space="preserve">Cumulative probability   &gt;&gt;&gt;   </v>
      </c>
      <c r="B12" s="39">
        <f>_xlfn.WEIBULL.DIST(B4,B5,B6,B7)</f>
        <v>0.99637048298301445</v>
      </c>
      <c r="C12" s="6"/>
      <c r="D12" s="6"/>
      <c r="E12" s="6"/>
    </row>
    <row r="13" spans="1:5" x14ac:dyDescent="0.2">
      <c r="A13" s="6" t="str">
        <f ca="1">"Formula in "&amp;ADDRESS(ROW(B12),COLUMN(B12),4)&amp;"   &gt;&gt;&gt;   "&amp;_xlfn.FORMULATEXT(B12)</f>
        <v>Formula in B12   &gt;&gt;&gt;   =WEIBULL.DIST(B4,B5,B6,B7)</v>
      </c>
      <c r="B13" s="6"/>
      <c r="C13" s="6"/>
      <c r="D13" s="6"/>
      <c r="E13" s="6"/>
    </row>
    <row r="14" spans="1:5" x14ac:dyDescent="0.2">
      <c r="A14" s="6"/>
      <c r="B14" s="6"/>
      <c r="C14" s="6"/>
      <c r="D14" s="6"/>
      <c r="E14" s="6"/>
    </row>
    <row r="15" spans="1:5" x14ac:dyDescent="0.2">
      <c r="A15" s="8" t="s">
        <v>28</v>
      </c>
      <c r="B15" s="6" t="b">
        <f>B9=B12</f>
        <v>1</v>
      </c>
      <c r="C15" s="6"/>
      <c r="D15" s="6"/>
      <c r="E15" s="6"/>
    </row>
    <row r="16" spans="1:5" x14ac:dyDescent="0.2">
      <c r="A16" s="6"/>
      <c r="B16" s="6"/>
      <c r="C16" s="6"/>
      <c r="D16" s="6"/>
      <c r="E16" s="6"/>
    </row>
    <row r="17" spans="1:5" x14ac:dyDescent="0.2">
      <c r="A17" s="6"/>
      <c r="B17" s="6"/>
      <c r="C17" s="6"/>
      <c r="D17" s="6"/>
      <c r="E17" s="6"/>
    </row>
    <row r="18" spans="1:5" x14ac:dyDescent="0.2">
      <c r="A18" s="6"/>
      <c r="B18" s="6"/>
      <c r="C18" s="6"/>
      <c r="D18" s="6"/>
      <c r="E18" s="6"/>
    </row>
    <row r="19" spans="1:5" x14ac:dyDescent="0.2">
      <c r="A19" s="23" t="s">
        <v>26</v>
      </c>
      <c r="B19" s="23" t="s">
        <v>25</v>
      </c>
      <c r="C19" s="6"/>
      <c r="D19" s="6"/>
      <c r="E19" s="6"/>
    </row>
    <row r="20" spans="1:5" x14ac:dyDescent="0.2">
      <c r="A20" s="8" t="s">
        <v>22</v>
      </c>
      <c r="B20" s="38">
        <v>4</v>
      </c>
      <c r="C20" s="6"/>
      <c r="D20" s="6"/>
      <c r="E20" s="6"/>
    </row>
    <row r="21" spans="1:5" x14ac:dyDescent="0.2">
      <c r="A21" s="8" t="s">
        <v>21</v>
      </c>
      <c r="B21" s="38">
        <v>6</v>
      </c>
      <c r="C21" s="6"/>
      <c r="D21" s="6"/>
      <c r="E21" s="6"/>
    </row>
    <row r="22" spans="1:5" x14ac:dyDescent="0.2">
      <c r="A22" s="8" t="s">
        <v>20</v>
      </c>
      <c r="B22" s="38">
        <v>3</v>
      </c>
      <c r="C22" s="6"/>
      <c r="D22" s="6"/>
      <c r="E22" s="6"/>
    </row>
    <row r="23" spans="1:5" x14ac:dyDescent="0.2">
      <c r="A23" s="8" t="s">
        <v>31</v>
      </c>
      <c r="B23" s="8" t="b">
        <v>0</v>
      </c>
      <c r="C23" s="6"/>
      <c r="D23" s="6"/>
      <c r="E23" s="6"/>
    </row>
    <row r="24" spans="1:5" x14ac:dyDescent="0.2">
      <c r="A24" s="6"/>
      <c r="B24" s="6"/>
      <c r="C24" s="6"/>
      <c r="D24" s="6"/>
      <c r="E24" s="6"/>
    </row>
    <row r="25" spans="1:5" x14ac:dyDescent="0.2">
      <c r="A25" s="8" t="str">
        <f>IF(B23,"Cumulative probability","Probability Density")&amp;"   &gt;&gt;&gt;   "</f>
        <v xml:space="preserve">Probability Density   &gt;&gt;&gt;   </v>
      </c>
      <c r="B25" s="39">
        <f>WEIBULL(B20,B21,B22,B23)</f>
        <v>3.0589509674018019E-2</v>
      </c>
      <c r="C25" s="6"/>
      <c r="D25" s="6"/>
      <c r="E25" s="6"/>
    </row>
    <row r="26" spans="1:5" x14ac:dyDescent="0.2">
      <c r="A26" s="6" t="str">
        <f ca="1">"Formula in "&amp;ADDRESS(ROW(B25),COLUMN(B25),4)&amp;"   &gt;&gt;&gt;   "&amp;_xlfn.FORMULATEXT(B25)</f>
        <v>Formula in B25   &gt;&gt;&gt;   =WEIBULL(B20,B21,B22,B23)</v>
      </c>
      <c r="B26" s="6"/>
      <c r="C26" s="6"/>
      <c r="D26" s="6"/>
      <c r="E26" s="6"/>
    </row>
    <row r="27" spans="1:5" x14ac:dyDescent="0.2">
      <c r="A27" s="6"/>
      <c r="B27" s="6"/>
      <c r="C27" s="6"/>
      <c r="D27" s="6"/>
      <c r="E27" s="6"/>
    </row>
    <row r="28" spans="1:5" x14ac:dyDescent="0.2">
      <c r="A28" s="8" t="str">
        <f>IF(B23,"Cumulative probability","Probability Density")&amp;"   &gt;&gt;&gt;   "</f>
        <v xml:space="preserve">Probability Density   &gt;&gt;&gt;   </v>
      </c>
      <c r="B28" s="40">
        <f>_xlfn.WEIBULL.DIST(B20,B21,B22,B23)</f>
        <v>3.0589509674018019E-2</v>
      </c>
      <c r="C28" s="6"/>
      <c r="D28" s="6"/>
      <c r="E28" s="6"/>
    </row>
    <row r="29" spans="1:5" x14ac:dyDescent="0.2">
      <c r="A29" s="6" t="str">
        <f ca="1">"Formula in "&amp;ADDRESS(ROW(B28),COLUMN(B28),4)&amp;"   &gt;&gt;&gt;   "&amp;_xlfn.FORMULATEXT(B28)</f>
        <v>Formula in B28   &gt;&gt;&gt;   =WEIBULL.DIST(B20,B21,B22,B23)</v>
      </c>
      <c r="B29" s="6"/>
      <c r="C29" s="6"/>
      <c r="D29" s="6"/>
      <c r="E29" s="6"/>
    </row>
    <row r="30" spans="1:5" x14ac:dyDescent="0.2">
      <c r="A30" s="6"/>
      <c r="B30" s="6"/>
      <c r="C30" s="6"/>
      <c r="D30" s="6"/>
      <c r="E30" s="6"/>
    </row>
    <row r="31" spans="1:5" x14ac:dyDescent="0.2">
      <c r="A31" s="8" t="s">
        <v>28</v>
      </c>
      <c r="B31" s="6" t="b">
        <f>B25=B28</f>
        <v>1</v>
      </c>
      <c r="C31" s="6"/>
      <c r="D31" s="6"/>
      <c r="E31" s="6"/>
    </row>
    <row r="32" spans="1:5" x14ac:dyDescent="0.2">
      <c r="A32" s="6"/>
      <c r="B32" s="6"/>
      <c r="C32" s="6"/>
      <c r="D32" s="6"/>
      <c r="E32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33</v>
      </c>
      <c r="B1" s="35"/>
      <c r="C1" s="35"/>
      <c r="D1" s="35"/>
      <c r="E1" s="35"/>
    </row>
    <row r="2" spans="1:5" ht="15" customHeight="1" x14ac:dyDescent="0.2">
      <c r="A2" s="7" t="str">
        <f ca="1">IF(1*LEFT(INFO("release"),2)&gt;=14,"Use of WEIBULL is not recommended for Excel 2010 and above","WEIBULL continuance after Excel 2013 is not assured")</f>
        <v>Use of WEIBULL is not recommended for Excel 2010 and above</v>
      </c>
      <c r="B2" s="23"/>
      <c r="C2" s="6"/>
      <c r="D2" s="23"/>
      <c r="E2" s="23"/>
    </row>
    <row r="3" spans="1:5" x14ac:dyDescent="0.2">
      <c r="A3" s="23" t="s">
        <v>26</v>
      </c>
      <c r="B3" s="23" t="s">
        <v>25</v>
      </c>
      <c r="C3" s="6"/>
      <c r="D3" s="23"/>
      <c r="E3" s="23"/>
    </row>
    <row r="4" spans="1:5" x14ac:dyDescent="0.2">
      <c r="A4" s="8" t="s">
        <v>22</v>
      </c>
      <c r="B4" s="38">
        <v>4</v>
      </c>
      <c r="C4" s="6"/>
      <c r="D4" s="23"/>
      <c r="E4" s="23"/>
    </row>
    <row r="5" spans="1:5" x14ac:dyDescent="0.2">
      <c r="A5" s="8" t="s">
        <v>21</v>
      </c>
      <c r="B5" s="38">
        <v>6</v>
      </c>
      <c r="C5" s="6"/>
      <c r="D5" s="23"/>
      <c r="E5" s="23"/>
    </row>
    <row r="6" spans="1:5" x14ac:dyDescent="0.2">
      <c r="A6" s="8" t="s">
        <v>20</v>
      </c>
      <c r="B6" s="38">
        <v>3</v>
      </c>
      <c r="C6" s="6"/>
      <c r="D6" s="23"/>
      <c r="E6" s="23"/>
    </row>
    <row r="7" spans="1:5" x14ac:dyDescent="0.2">
      <c r="A7" s="8" t="s">
        <v>31</v>
      </c>
      <c r="B7" s="6" t="b">
        <v>1</v>
      </c>
      <c r="C7" s="6"/>
      <c r="D7" s="23"/>
      <c r="E7" s="23"/>
    </row>
    <row r="8" spans="1:5" x14ac:dyDescent="0.2">
      <c r="A8" s="8"/>
      <c r="B8" s="8"/>
      <c r="C8" s="8"/>
      <c r="D8" s="23"/>
      <c r="E8" s="23"/>
    </row>
    <row r="9" spans="1:5" x14ac:dyDescent="0.2">
      <c r="A9" s="23" t="s">
        <v>30</v>
      </c>
      <c r="B9" s="23"/>
      <c r="C9" s="8"/>
      <c r="D9" s="23"/>
      <c r="E9" s="23"/>
    </row>
    <row r="10" spans="1:5" x14ac:dyDescent="0.2">
      <c r="A10" s="8" t="str">
        <f>IF(B7,"Cumulative probability","Probability Density")&amp;"   &gt;&gt;&gt;   "</f>
        <v xml:space="preserve">Cumulative probability   &gt;&gt;&gt;   </v>
      </c>
      <c r="B10" s="6">
        <f>WEIBULL(B4,B5,B6,TRUE)</f>
        <v>0.99637048298301445</v>
      </c>
      <c r="C10" s="6"/>
      <c r="D10" s="23"/>
      <c r="E10" s="23"/>
    </row>
    <row r="11" spans="1:5" x14ac:dyDescent="0.2">
      <c r="A11" s="6" t="str">
        <f ca="1">"Formula in "&amp;ADDRESS(ROW(B10),COLUMN(B10),4)&amp;"   &gt;&gt;&gt;   "&amp;_xlfn.FORMULATEXT(B10)</f>
        <v>Formula in B10   &gt;&gt;&gt;   =WEIBULL(B4,B5,B6,TRUE)</v>
      </c>
      <c r="B11" s="6"/>
      <c r="C11" s="6"/>
      <c r="D11" s="23"/>
      <c r="E11" s="23"/>
    </row>
    <row r="12" spans="1:5" x14ac:dyDescent="0.2">
      <c r="A12" s="6"/>
      <c r="B12" s="6"/>
      <c r="C12" s="6"/>
      <c r="D12" s="23"/>
      <c r="E12" s="23"/>
    </row>
    <row r="13" spans="1:5" x14ac:dyDescent="0.2">
      <c r="A13" s="23" t="s">
        <v>29</v>
      </c>
      <c r="B13" s="6"/>
      <c r="C13" s="6"/>
      <c r="D13" s="23"/>
      <c r="E13" s="23"/>
    </row>
    <row r="14" spans="1:5" x14ac:dyDescent="0.2">
      <c r="A14" s="8" t="str">
        <f>IF(B7,"Cumulative probability","Probability Density")&amp;"   &gt;&gt;&gt;   "</f>
        <v xml:space="preserve">Cumulative probability   &gt;&gt;&gt;   </v>
      </c>
      <c r="B14" s="6">
        <f>1-EXP(1)^-((B4/B6)^B5)</f>
        <v>0.99637048298301445</v>
      </c>
      <c r="C14" s="6"/>
      <c r="D14" s="23"/>
      <c r="E14" s="23"/>
    </row>
    <row r="15" spans="1:5" x14ac:dyDescent="0.2">
      <c r="A15" s="6" t="str">
        <f ca="1">"Formula in "&amp;ADDRESS(ROW(B14),COLUMN(B14),4)&amp;"   &gt;&gt;&gt;   "&amp;_xlfn.FORMULATEXT(B14)</f>
        <v>Formula in B14   &gt;&gt;&gt;   =1-EXP(1)^-((B4/B6)^B5)</v>
      </c>
      <c r="B15" s="6"/>
      <c r="C15" s="6"/>
      <c r="D15" s="23"/>
      <c r="E15" s="23"/>
    </row>
    <row r="16" spans="1:5" x14ac:dyDescent="0.2">
      <c r="A16" s="6"/>
      <c r="B16" s="6"/>
      <c r="C16" s="6"/>
      <c r="D16" s="23"/>
      <c r="E16" s="23"/>
    </row>
    <row r="17" spans="1:5" x14ac:dyDescent="0.2">
      <c r="A17" s="8" t="s">
        <v>28</v>
      </c>
      <c r="B17" s="6" t="b">
        <f>B10=B14</f>
        <v>1</v>
      </c>
      <c r="C17" s="6"/>
      <c r="D17" s="23"/>
      <c r="E17" s="23"/>
    </row>
    <row r="18" spans="1:5" x14ac:dyDescent="0.2">
      <c r="A18" s="8"/>
      <c r="B18" s="6"/>
      <c r="C18" s="6"/>
      <c r="D18" s="23"/>
      <c r="E18" s="2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32</v>
      </c>
      <c r="B1" s="35"/>
      <c r="C1" s="35"/>
      <c r="D1" s="35"/>
      <c r="E1" s="35"/>
    </row>
    <row r="2" spans="1:5" ht="15" customHeight="1" x14ac:dyDescent="0.2">
      <c r="A2" s="7" t="str">
        <f ca="1">IF(1*LEFT(INFO("release"),2)&gt;=14,"Use of WEIBULL is not recommended for Excel 2010 and above","WEIBULL continuance after Excel 2013 is not assured")</f>
        <v>Use of WEIBULL is not recommended for Excel 2010 and above</v>
      </c>
      <c r="B2" s="23"/>
      <c r="C2" s="6"/>
      <c r="D2" s="23"/>
      <c r="E2" s="23"/>
    </row>
    <row r="3" spans="1:5" x14ac:dyDescent="0.2">
      <c r="A3" s="23" t="s">
        <v>26</v>
      </c>
      <c r="B3" s="23" t="s">
        <v>25</v>
      </c>
      <c r="C3" s="6"/>
      <c r="D3" s="23"/>
      <c r="E3" s="23"/>
    </row>
    <row r="4" spans="1:5" x14ac:dyDescent="0.2">
      <c r="A4" s="8" t="s">
        <v>22</v>
      </c>
      <c r="B4" s="38">
        <v>4</v>
      </c>
      <c r="C4" s="6"/>
      <c r="D4" s="23"/>
      <c r="E4" s="23"/>
    </row>
    <row r="5" spans="1:5" x14ac:dyDescent="0.2">
      <c r="A5" s="8" t="s">
        <v>21</v>
      </c>
      <c r="B5" s="38">
        <v>6</v>
      </c>
      <c r="C5" s="6"/>
      <c r="D5" s="23"/>
      <c r="E5" s="23"/>
    </row>
    <row r="6" spans="1:5" x14ac:dyDescent="0.2">
      <c r="A6" s="8" t="s">
        <v>20</v>
      </c>
      <c r="B6" s="38">
        <v>3</v>
      </c>
      <c r="C6" s="6"/>
      <c r="D6" s="23"/>
      <c r="E6" s="23"/>
    </row>
    <row r="7" spans="1:5" x14ac:dyDescent="0.2">
      <c r="A7" s="8" t="s">
        <v>31</v>
      </c>
      <c r="B7" s="6" t="b">
        <v>0</v>
      </c>
      <c r="C7" s="6"/>
      <c r="D7" s="23"/>
      <c r="E7" s="23"/>
    </row>
    <row r="8" spans="1:5" x14ac:dyDescent="0.2">
      <c r="A8" s="8"/>
      <c r="B8" s="8"/>
      <c r="C8" s="8"/>
      <c r="D8" s="23"/>
      <c r="E8" s="23"/>
    </row>
    <row r="9" spans="1:5" x14ac:dyDescent="0.2">
      <c r="A9" s="23" t="s">
        <v>30</v>
      </c>
      <c r="B9" s="23"/>
      <c r="C9" s="8"/>
      <c r="D9" s="23"/>
      <c r="E9" s="23"/>
    </row>
    <row r="10" spans="1:5" x14ac:dyDescent="0.2">
      <c r="A10" s="8" t="str">
        <f>IF(B7,"Cumulative probability","Probability Density")&amp;"   &gt;&gt;&gt;   "</f>
        <v xml:space="preserve">Probability Density   &gt;&gt;&gt;   </v>
      </c>
      <c r="B10" s="6">
        <f>WEIBULL(B4,B5,B6,FALSE)</f>
        <v>3.0589509674018019E-2</v>
      </c>
      <c r="C10" s="6"/>
      <c r="D10" s="23"/>
      <c r="E10" s="23"/>
    </row>
    <row r="11" spans="1:5" x14ac:dyDescent="0.2">
      <c r="A11" s="6" t="str">
        <f ca="1">"Formula in "&amp;ADDRESS(ROW(B10),COLUMN(B10),4)&amp;"   &gt;&gt;&gt;   "&amp;_xlfn.FORMULATEXT(B10)</f>
        <v>Formula in B10   &gt;&gt;&gt;   =WEIBULL(B4,B5,B6,FALSE)</v>
      </c>
      <c r="B11" s="6"/>
      <c r="C11" s="6"/>
      <c r="D11" s="23"/>
      <c r="E11" s="23"/>
    </row>
    <row r="12" spans="1:5" x14ac:dyDescent="0.2">
      <c r="A12" s="6"/>
      <c r="B12" s="6"/>
      <c r="C12" s="6"/>
      <c r="D12" s="23"/>
      <c r="E12" s="23"/>
    </row>
    <row r="13" spans="1:5" x14ac:dyDescent="0.2">
      <c r="A13" s="23" t="s">
        <v>29</v>
      </c>
      <c r="B13" s="6"/>
      <c r="C13" s="6"/>
      <c r="D13" s="23"/>
      <c r="E13" s="41"/>
    </row>
    <row r="14" spans="1:5" x14ac:dyDescent="0.2">
      <c r="A14" s="8" t="str">
        <f>IF(B7,"Cumulative probability","Probability Density")&amp;"   &gt;&gt;&gt;   "</f>
        <v xml:space="preserve">Probability Density   &gt;&gt;&gt;   </v>
      </c>
      <c r="B14" s="6">
        <f>(B5/B6^B5)*B4^(B5-1)*EXP(1)^-((B4/B6)^B5)</f>
        <v>3.0589509674017971E-2</v>
      </c>
      <c r="C14" s="6"/>
      <c r="D14" s="23"/>
      <c r="E14" s="23"/>
    </row>
    <row r="15" spans="1:5" x14ac:dyDescent="0.2">
      <c r="A15" s="6" t="str">
        <f ca="1">"Formula in "&amp;ADDRESS(ROW(B14),COLUMN(B14),4)&amp;"   &gt;&gt;&gt;   "&amp;_xlfn.FORMULATEXT(B14)</f>
        <v>Formula in B14   &gt;&gt;&gt;   =(B5/B6^B5)*B4^(B5-1)*EXP(1)^-((B4/B6)^B5)</v>
      </c>
      <c r="B15" s="6"/>
      <c r="C15" s="6"/>
      <c r="D15" s="23"/>
      <c r="E15" s="23"/>
    </row>
    <row r="16" spans="1:5" x14ac:dyDescent="0.2">
      <c r="A16" s="6"/>
      <c r="B16" s="6"/>
      <c r="C16" s="6"/>
      <c r="D16" s="23"/>
      <c r="E16" s="23"/>
    </row>
    <row r="17" spans="1:5" x14ac:dyDescent="0.2">
      <c r="A17" s="8" t="s">
        <v>28</v>
      </c>
      <c r="B17" s="6" t="b">
        <f>B10=B14</f>
        <v>1</v>
      </c>
      <c r="C17" s="6"/>
      <c r="D17" s="23"/>
      <c r="E17" s="23"/>
    </row>
    <row r="18" spans="1:5" x14ac:dyDescent="0.2">
      <c r="A18" s="8"/>
      <c r="B18" s="6"/>
      <c r="C18" s="6"/>
      <c r="D18" s="23"/>
      <c r="E18" s="2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27</v>
      </c>
      <c r="B1" s="35"/>
      <c r="C1" s="35"/>
      <c r="D1" s="35"/>
      <c r="E1" s="35"/>
    </row>
    <row r="2" spans="1:5" ht="15" customHeight="1" x14ac:dyDescent="0.2">
      <c r="A2" s="7" t="str">
        <f ca="1">IF(1*LEFT(INFO("release"),2)&gt;=14,"Use of WEIBULL is not recommended for Excel 2010 and above","WEIBULL continuance after Excel 2013 is not assured")</f>
        <v>Use of WEIBULL is not recommended for Excel 2010 and above</v>
      </c>
      <c r="B2" s="42"/>
      <c r="C2" s="43"/>
      <c r="D2" s="44"/>
      <c r="E2" s="6"/>
    </row>
    <row r="3" spans="1:5" ht="25.5" x14ac:dyDescent="0.2">
      <c r="A3" s="44" t="s">
        <v>26</v>
      </c>
      <c r="B3" s="42" t="s">
        <v>25</v>
      </c>
      <c r="C3" s="43" t="s">
        <v>24</v>
      </c>
      <c r="D3" s="44" t="s">
        <v>23</v>
      </c>
      <c r="E3" s="6"/>
    </row>
    <row r="4" spans="1:5" x14ac:dyDescent="0.2">
      <c r="A4" s="8" t="s">
        <v>22</v>
      </c>
      <c r="B4" s="38">
        <v>4</v>
      </c>
      <c r="C4" s="6">
        <f>IF(AND(INT(B4)-B4=0,B4&gt;=0),0,"Data input error")</f>
        <v>0</v>
      </c>
      <c r="D4" s="6" t="str">
        <f ca="1">_xlfn.FORMULATEXT(C4)</f>
        <v>=IF(AND(INT(B4)-B4=0,B4&gt;=0),0,"Data input error")</v>
      </c>
      <c r="E4" s="6"/>
    </row>
    <row r="5" spans="1:5" x14ac:dyDescent="0.2">
      <c r="A5" s="8" t="s">
        <v>21</v>
      </c>
      <c r="B5" s="38">
        <v>6</v>
      </c>
      <c r="C5" s="6">
        <f>IF(AND(ISNUMBER(B5),B5&gt;0),0,"Data input error")</f>
        <v>0</v>
      </c>
      <c r="D5" s="6" t="str">
        <f ca="1">_xlfn.FORMULATEXT(C5)</f>
        <v>=IF(AND(ISNUMBER(B5),B5&gt;0),0,"Data input error")</v>
      </c>
      <c r="E5" s="6"/>
    </row>
    <row r="6" spans="1:5" x14ac:dyDescent="0.2">
      <c r="A6" s="8" t="s">
        <v>20</v>
      </c>
      <c r="B6" s="38">
        <v>3</v>
      </c>
      <c r="C6" s="6">
        <f>IF(AND(ISNUMBER(B6),B6&gt;0),0,1)</f>
        <v>0</v>
      </c>
      <c r="D6" s="6" t="str">
        <f ca="1">_xlfn.FORMULATEXT(C6)</f>
        <v>=IF(AND(ISNUMBER(B6),B6&gt;0),0,1)</v>
      </c>
      <c r="E6" s="6"/>
    </row>
    <row r="7" spans="1:5" x14ac:dyDescent="0.2">
      <c r="A7" s="8" t="s">
        <v>19</v>
      </c>
      <c r="B7" s="38" t="b">
        <v>1</v>
      </c>
      <c r="C7" s="6">
        <f>IF(OR(ISLOGICAL(B7),B7=0,B7=1),0,"Data input error")</f>
        <v>0</v>
      </c>
      <c r="D7" s="6" t="str">
        <f ca="1">_xlfn.FORMULATEXT(C7)</f>
        <v>=IF(OR(ISLOGICAL(B7),B7=0,B7=1),0,"Data input error")</v>
      </c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8" t="str">
        <f>IF(B7,"Cumulative probability","Probability Density")&amp;"   &gt;&gt;&gt;   "</f>
        <v xml:space="preserve">Cumulative probability   &gt;&gt;&gt;   </v>
      </c>
      <c r="B9" s="6">
        <f>WEIBULL(B4,B5,B6,B7)</f>
        <v>0.99637048298301445</v>
      </c>
      <c r="C9" s="6">
        <f>IF(SUM(C4:C7)=0,0,"Data input error")</f>
        <v>0</v>
      </c>
      <c r="D9" s="6" t="str">
        <f ca="1">_xlfn.FORMULATEXT(C9)</f>
        <v>=IF(SUM(C4:C7)=0,0,"Data input error")</v>
      </c>
      <c r="E9" s="6"/>
    </row>
    <row r="10" spans="1:5" x14ac:dyDescent="0.2">
      <c r="A10" s="6" t="str">
        <f ca="1">"Formula in "&amp;ADDRESS(ROW(B9),COLUMN(B9),4)&amp;"   &gt;&gt;&gt;   "&amp;_xlfn.FORMULATEXT(B9)</f>
        <v>Formula in B9   &gt;&gt;&gt;   =WEIBULL(B4,B5,B6,B7)</v>
      </c>
      <c r="B10" s="6"/>
      <c r="C10" s="6"/>
      <c r="D10" s="6"/>
      <c r="E10" s="6"/>
    </row>
    <row r="11" spans="1:5" x14ac:dyDescent="0.2">
      <c r="A11" s="6"/>
      <c r="B11" s="6"/>
      <c r="C11" s="6"/>
      <c r="D11" s="6"/>
      <c r="E11" s="6"/>
    </row>
    <row r="12" spans="1:5" x14ac:dyDescent="0.2">
      <c r="A12" s="6" t="s">
        <v>18</v>
      </c>
      <c r="B12" s="6"/>
      <c r="C12" s="6"/>
      <c r="D12" s="6"/>
      <c r="E12" s="6"/>
    </row>
    <row r="13" spans="1:5" x14ac:dyDescent="0.2">
      <c r="A13" s="45" t="s">
        <v>17</v>
      </c>
      <c r="B13" s="44" t="s">
        <v>16</v>
      </c>
      <c r="C13" s="46" t="s">
        <v>15</v>
      </c>
      <c r="D13" s="44" t="s">
        <v>14</v>
      </c>
      <c r="E13" s="23"/>
    </row>
    <row r="14" spans="1:5" x14ac:dyDescent="0.2">
      <c r="A14" s="6" t="str">
        <f>A4</f>
        <v>x</v>
      </c>
      <c r="B14" s="8" t="s">
        <v>11</v>
      </c>
      <c r="C14" s="6"/>
      <c r="D14" s="6"/>
      <c r="E14" s="6"/>
    </row>
    <row r="15" spans="1:5" x14ac:dyDescent="0.2">
      <c r="A15" s="6"/>
      <c r="B15" s="8" t="s">
        <v>13</v>
      </c>
      <c r="C15" s="6"/>
      <c r="D15" s="6"/>
      <c r="E15" s="6"/>
    </row>
    <row r="16" spans="1:5" x14ac:dyDescent="0.2">
      <c r="A16" s="6"/>
      <c r="B16" s="8" t="s">
        <v>12</v>
      </c>
      <c r="C16" s="6"/>
      <c r="D16" s="6"/>
      <c r="E16" s="6"/>
    </row>
    <row r="17" spans="1:5" x14ac:dyDescent="0.2">
      <c r="A17" s="6"/>
      <c r="B17" s="23" t="s">
        <v>8</v>
      </c>
      <c r="C17" s="23" t="b">
        <f>AND(INT(B4)-B4=0,B4&gt;=0)</f>
        <v>1</v>
      </c>
      <c r="D17" s="6" t="str">
        <f ca="1">_xlfn.FORMULATEXT(C17)</f>
        <v>=AND(INT(B4)-B4=0,B4&gt;=0)</v>
      </c>
      <c r="E17" s="6"/>
    </row>
    <row r="18" spans="1:5" x14ac:dyDescent="0.2">
      <c r="A18" s="6"/>
      <c r="B18" s="23"/>
      <c r="C18" s="23"/>
      <c r="D18" s="6"/>
      <c r="E18" s="6"/>
    </row>
    <row r="19" spans="1:5" x14ac:dyDescent="0.2">
      <c r="A19" s="6" t="str">
        <f>A5</f>
        <v>alpha</v>
      </c>
      <c r="B19" s="8" t="s">
        <v>11</v>
      </c>
      <c r="C19" s="6"/>
      <c r="D19" s="6"/>
      <c r="E19" s="6"/>
    </row>
    <row r="20" spans="1:5" x14ac:dyDescent="0.2">
      <c r="A20" s="6"/>
      <c r="B20" s="8" t="s">
        <v>10</v>
      </c>
      <c r="C20" s="6"/>
      <c r="D20" s="6"/>
      <c r="E20" s="6"/>
    </row>
    <row r="21" spans="1:5" x14ac:dyDescent="0.2">
      <c r="A21" s="6"/>
      <c r="B21" s="23" t="s">
        <v>8</v>
      </c>
      <c r="C21" s="23" t="b">
        <f>AND(ISNUMBER(B5),B5&gt;0)</f>
        <v>1</v>
      </c>
      <c r="D21" s="6" t="str">
        <f ca="1">_xlfn.FORMULATEXT(C21)</f>
        <v>=AND(ISNUMBER(B5),B5&gt;0)</v>
      </c>
      <c r="E21" s="6"/>
    </row>
    <row r="22" spans="1:5" x14ac:dyDescent="0.2">
      <c r="A22" s="6"/>
      <c r="B22" s="23"/>
      <c r="C22" s="23"/>
      <c r="D22" s="6"/>
      <c r="E22" s="6"/>
    </row>
    <row r="23" spans="1:5" x14ac:dyDescent="0.2">
      <c r="A23" s="6" t="str">
        <f>A6</f>
        <v>beta</v>
      </c>
      <c r="B23" s="8" t="s">
        <v>11</v>
      </c>
      <c r="C23" s="23"/>
      <c r="D23" s="6"/>
      <c r="E23" s="6"/>
    </row>
    <row r="24" spans="1:5" x14ac:dyDescent="0.2">
      <c r="A24" s="6"/>
      <c r="B24" s="8" t="s">
        <v>10</v>
      </c>
      <c r="C24" s="23"/>
      <c r="D24" s="6"/>
      <c r="E24" s="6"/>
    </row>
    <row r="25" spans="1:5" x14ac:dyDescent="0.2">
      <c r="A25" s="6"/>
      <c r="B25" s="23" t="s">
        <v>8</v>
      </c>
      <c r="C25" s="23" t="b">
        <f>AND(ISNUMBER(B6),B6&gt;0)</f>
        <v>1</v>
      </c>
      <c r="D25" s="6" t="str">
        <f ca="1">_xlfn.FORMULATEXT(C25)</f>
        <v>=AND(ISNUMBER(B6),B6&gt;0)</v>
      </c>
      <c r="E25" s="6"/>
    </row>
    <row r="26" spans="1:5" x14ac:dyDescent="0.2">
      <c r="A26" s="6"/>
      <c r="B26" s="8"/>
      <c r="C26" s="23"/>
      <c r="D26" s="6"/>
      <c r="E26" s="6"/>
    </row>
    <row r="27" spans="1:5" x14ac:dyDescent="0.2">
      <c r="A27" s="6" t="str">
        <f>A7</f>
        <v>Cumulative</v>
      </c>
      <c r="B27" s="8" t="s">
        <v>9</v>
      </c>
      <c r="C27" s="23"/>
      <c r="D27" s="6"/>
      <c r="E27" s="6"/>
    </row>
    <row r="28" spans="1:5" x14ac:dyDescent="0.2">
      <c r="A28" s="6"/>
      <c r="B28" s="23" t="s">
        <v>8</v>
      </c>
      <c r="C28" s="23" t="b">
        <f>OR(ISLOGICAL(B7),B7=0,B7=1)</f>
        <v>1</v>
      </c>
      <c r="D28" s="6" t="str">
        <f ca="1">_xlfn.FORMULATEXT(C28)</f>
        <v>=OR(ISLOGICAL(B7),B7=0,B7=1)</v>
      </c>
      <c r="E28" s="6"/>
    </row>
    <row r="29" spans="1:5" x14ac:dyDescent="0.2">
      <c r="A29" s="6"/>
      <c r="B29" s="23"/>
      <c r="C29" s="23"/>
      <c r="D29" s="6"/>
      <c r="E29" s="6"/>
    </row>
    <row r="30" spans="1:5" x14ac:dyDescent="0.2">
      <c r="A30" s="8" t="s">
        <v>7</v>
      </c>
      <c r="B30" s="23"/>
      <c r="C30" s="23"/>
      <c r="D30" s="6"/>
      <c r="E30" s="6"/>
    </row>
    <row r="31" spans="1:5" x14ac:dyDescent="0.2">
      <c r="A31" s="8" t="s">
        <v>6</v>
      </c>
      <c r="B31" s="23"/>
      <c r="C31" s="23"/>
      <c r="D31" s="6"/>
      <c r="E31" s="6"/>
    </row>
    <row r="32" spans="1:5" x14ac:dyDescent="0.2">
      <c r="A32" s="6"/>
      <c r="B32" s="6"/>
      <c r="C32" s="6"/>
      <c r="D32" s="6"/>
      <c r="E32" s="6"/>
    </row>
  </sheetData>
  <conditionalFormatting sqref="C9">
    <cfRule type="cellIs" dxfId="1" priority="1" operator="equal">
      <formula>0</formula>
    </cfRule>
  </conditionalFormatting>
  <conditionalFormatting sqref="C4:C7">
    <cfRule type="cellIs" dxfId="0" priority="2" operator="equal">
      <formula>0</formula>
    </cfRule>
  </conditionalFormatting>
  <dataValidations count="3">
    <dataValidation type="whole" operator="greaterThanOrEqual" allowBlank="1" showInputMessage="1" showErrorMessage="1" errorTitle="Data Input Error" error="Input a whole number greater than or equal to zero._x000a_" promptTitle="Data Input Validation" prompt="Input a whole number greater than or equal to zero." sqref="B4" xr:uid="{00000000-0002-0000-0500-000000000000}">
      <formula1>0</formula1>
    </dataValidation>
    <dataValidation type="custom" allowBlank="1" showInputMessage="1" showErrorMessage="1" errorTitle="Data Input Error" error="Input a number greater than or equal to 0." promptTitle="Data Input Validation" prompt="Input a number greater than or equal to 0" sqref="B5:B6" xr:uid="{00000000-0002-0000-0500-000001000000}">
      <formula1>ISNUMBER(B5)</formula1>
    </dataValidation>
    <dataValidation type="list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7" xr:uid="{00000000-0002-0000-0500-000002000000}">
      <formula1>"TRUE,FALSE,1,0"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5" tint="-0.249977111117893"/>
  </sheetPr>
  <dimension ref="A1:F58"/>
  <sheetViews>
    <sheetView zoomScaleNormal="100" workbookViewId="0"/>
  </sheetViews>
  <sheetFormatPr defaultColWidth="9.140625" defaultRowHeight="12.75" x14ac:dyDescent="0.2"/>
  <cols>
    <col min="1" max="5" width="10.7109375" style="1" customWidth="1"/>
    <col min="6" max="6" width="110.7109375" style="1" customWidth="1"/>
    <col min="7" max="16384" width="9.140625" style="1"/>
  </cols>
  <sheetData>
    <row r="1" spans="1:6" ht="30" customHeight="1" x14ac:dyDescent="0.2">
      <c r="A1" s="53" t="s">
        <v>76</v>
      </c>
      <c r="B1" s="35"/>
      <c r="C1" s="35"/>
      <c r="D1" s="35"/>
      <c r="E1" s="35"/>
      <c r="F1" s="6"/>
    </row>
    <row r="2" spans="1:6" ht="15" customHeight="1" x14ac:dyDescent="0.2">
      <c r="A2" s="7" t="str">
        <f ca="1">IF(1*LEFT(INFO("release"),2)&gt;=14,"Use of WEIBULL is not recommended for Excel 2010 and above","WEIBULL continuance after Excel 2013 is not assured")</f>
        <v>Use of WEIBULL is not recommended for Excel 2010 and above</v>
      </c>
      <c r="B2" s="6"/>
      <c r="C2" s="6"/>
      <c r="D2" s="6"/>
      <c r="E2" s="6"/>
      <c r="F2" s="6"/>
    </row>
    <row r="3" spans="1:6" ht="15.75" x14ac:dyDescent="0.25">
      <c r="A3" s="16" t="s">
        <v>72</v>
      </c>
      <c r="B3" s="47"/>
      <c r="C3" s="47"/>
      <c r="D3" s="47"/>
      <c r="E3" s="47"/>
      <c r="F3" s="47"/>
    </row>
    <row r="4" spans="1:6" x14ac:dyDescent="0.2">
      <c r="A4" s="17" t="s">
        <v>73</v>
      </c>
      <c r="B4" s="32">
        <v>1</v>
      </c>
      <c r="C4" s="32">
        <v>1</v>
      </c>
      <c r="D4" s="32">
        <v>1</v>
      </c>
      <c r="E4" s="32">
        <v>1</v>
      </c>
      <c r="F4" s="47"/>
    </row>
    <row r="5" spans="1:6" x14ac:dyDescent="0.2">
      <c r="A5" s="17" t="s">
        <v>74</v>
      </c>
      <c r="B5" s="32">
        <v>0.5</v>
      </c>
      <c r="C5" s="32">
        <v>1</v>
      </c>
      <c r="D5" s="32">
        <v>1.5</v>
      </c>
      <c r="E5" s="32">
        <v>2</v>
      </c>
      <c r="F5" s="47"/>
    </row>
    <row r="6" spans="1:6" x14ac:dyDescent="0.2">
      <c r="A6" s="48" t="s">
        <v>22</v>
      </c>
      <c r="B6" s="48"/>
      <c r="C6" s="48"/>
      <c r="D6" s="48"/>
      <c r="E6" s="48"/>
      <c r="F6" s="49"/>
    </row>
    <row r="7" spans="1:6" x14ac:dyDescent="0.2">
      <c r="A7" s="50">
        <v>0</v>
      </c>
      <c r="B7" s="51">
        <f>WEIBULL($A7,B$4,B$5,TRUE)</f>
        <v>0</v>
      </c>
      <c r="C7" s="51">
        <f t="shared" ref="C7:E7" si="0">WEIBULL($A7,C$4,C$5,TRUE)</f>
        <v>0</v>
      </c>
      <c r="D7" s="51">
        <f t="shared" si="0"/>
        <v>0</v>
      </c>
      <c r="E7" s="51">
        <f t="shared" si="0"/>
        <v>0</v>
      </c>
      <c r="F7" s="47"/>
    </row>
    <row r="8" spans="1:6" x14ac:dyDescent="0.2">
      <c r="A8" s="50">
        <f t="shared" ref="A8:A27" si="1">A7+0.2</f>
        <v>0.2</v>
      </c>
      <c r="B8" s="51">
        <f t="shared" ref="B8:E27" si="2">WEIBULL($A8,B$4,B$5,TRUE)</f>
        <v>0.32967995396436073</v>
      </c>
      <c r="C8" s="51">
        <f t="shared" si="2"/>
        <v>0.18126924692201815</v>
      </c>
      <c r="D8" s="51">
        <f t="shared" si="2"/>
        <v>0.12482668095705253</v>
      </c>
      <c r="E8" s="51">
        <f t="shared" si="2"/>
        <v>9.5162581964040455E-2</v>
      </c>
      <c r="F8" s="51"/>
    </row>
    <row r="9" spans="1:6" x14ac:dyDescent="0.2">
      <c r="A9" s="50">
        <f t="shared" si="1"/>
        <v>0.4</v>
      </c>
      <c r="B9" s="51">
        <f t="shared" si="2"/>
        <v>0.55067103588277844</v>
      </c>
      <c r="C9" s="51">
        <f t="shared" si="2"/>
        <v>0.32967995396436073</v>
      </c>
      <c r="D9" s="51">
        <f t="shared" si="2"/>
        <v>0.23407166163535131</v>
      </c>
      <c r="E9" s="51">
        <f t="shared" si="2"/>
        <v>0.18126924692201815</v>
      </c>
      <c r="F9" s="51"/>
    </row>
    <row r="10" spans="1:6" x14ac:dyDescent="0.2">
      <c r="A10" s="50">
        <f t="shared" si="1"/>
        <v>0.60000000000000009</v>
      </c>
      <c r="B10" s="51">
        <f t="shared" si="2"/>
        <v>0.69880578808779803</v>
      </c>
      <c r="C10" s="51">
        <f t="shared" si="2"/>
        <v>0.45118836390597356</v>
      </c>
      <c r="D10" s="51">
        <f t="shared" si="2"/>
        <v>0.32967995396436073</v>
      </c>
      <c r="E10" s="51">
        <f t="shared" si="2"/>
        <v>0.25918177931828218</v>
      </c>
      <c r="F10" s="51"/>
    </row>
    <row r="11" spans="1:6" x14ac:dyDescent="0.2">
      <c r="A11" s="50">
        <f t="shared" si="1"/>
        <v>0.8</v>
      </c>
      <c r="B11" s="51">
        <f t="shared" si="2"/>
        <v>0.79810348200534464</v>
      </c>
      <c r="C11" s="51">
        <f t="shared" si="2"/>
        <v>0.55067103588277844</v>
      </c>
      <c r="D11" s="51">
        <f t="shared" si="2"/>
        <v>0.41335378048996824</v>
      </c>
      <c r="E11" s="51">
        <f t="shared" si="2"/>
        <v>0.32967995396436073</v>
      </c>
      <c r="F11" s="51"/>
    </row>
    <row r="12" spans="1:6" x14ac:dyDescent="0.2">
      <c r="A12" s="50">
        <f t="shared" si="1"/>
        <v>1</v>
      </c>
      <c r="B12" s="51">
        <f t="shared" si="2"/>
        <v>0.8646647167633873</v>
      </c>
      <c r="C12" s="51">
        <f t="shared" si="2"/>
        <v>0.63212055882855767</v>
      </c>
      <c r="D12" s="51">
        <f t="shared" si="2"/>
        <v>0.48658288096740798</v>
      </c>
      <c r="E12" s="51">
        <f t="shared" si="2"/>
        <v>0.39346934028736658</v>
      </c>
      <c r="F12" s="51"/>
    </row>
    <row r="13" spans="1:6" x14ac:dyDescent="0.2">
      <c r="A13" s="50">
        <f t="shared" si="1"/>
        <v>1.2</v>
      </c>
      <c r="B13" s="51">
        <f t="shared" si="2"/>
        <v>0.90928204671058754</v>
      </c>
      <c r="C13" s="51">
        <f t="shared" si="2"/>
        <v>0.69880578808779781</v>
      </c>
      <c r="D13" s="51">
        <f t="shared" si="2"/>
        <v>0.55067103588277844</v>
      </c>
      <c r="E13" s="51">
        <f t="shared" si="2"/>
        <v>0.4511883639059735</v>
      </c>
      <c r="F13" s="51"/>
    </row>
    <row r="14" spans="1:6" x14ac:dyDescent="0.2">
      <c r="A14" s="50">
        <f t="shared" si="1"/>
        <v>1.4</v>
      </c>
      <c r="B14" s="51">
        <f t="shared" si="2"/>
        <v>0.93918993737478207</v>
      </c>
      <c r="C14" s="51">
        <f t="shared" si="2"/>
        <v>0.75340303605839354</v>
      </c>
      <c r="D14" s="51">
        <f t="shared" si="2"/>
        <v>0.60675927913140171</v>
      </c>
      <c r="E14" s="51">
        <f t="shared" si="2"/>
        <v>0.50341469620859047</v>
      </c>
      <c r="F14" s="51"/>
    </row>
    <row r="15" spans="1:6" x14ac:dyDescent="0.2">
      <c r="A15" s="50">
        <f t="shared" si="1"/>
        <v>1.5999999999999999</v>
      </c>
      <c r="B15" s="51">
        <f t="shared" si="2"/>
        <v>0.95923779602163384</v>
      </c>
      <c r="C15" s="51">
        <f t="shared" si="2"/>
        <v>0.79810348200534453</v>
      </c>
      <c r="D15" s="51">
        <f t="shared" si="2"/>
        <v>0.65584621313458769</v>
      </c>
      <c r="E15" s="51">
        <f t="shared" si="2"/>
        <v>0.55067103588277844</v>
      </c>
      <c r="F15" s="51"/>
    </row>
    <row r="16" spans="1:6" x14ac:dyDescent="0.2">
      <c r="A16" s="50">
        <f t="shared" si="1"/>
        <v>1.7999999999999998</v>
      </c>
      <c r="B16" s="51">
        <f t="shared" si="2"/>
        <v>0.97267627755270747</v>
      </c>
      <c r="C16" s="51">
        <f t="shared" si="2"/>
        <v>0.83470111177841344</v>
      </c>
      <c r="D16" s="51">
        <f t="shared" si="2"/>
        <v>0.69880578808779781</v>
      </c>
      <c r="E16" s="51">
        <f t="shared" si="2"/>
        <v>0.59343034025940078</v>
      </c>
      <c r="F16" s="51"/>
    </row>
    <row r="17" spans="1:6" x14ac:dyDescent="0.2">
      <c r="A17" s="50">
        <f t="shared" si="1"/>
        <v>1.9999999999999998</v>
      </c>
      <c r="B17" s="51">
        <f t="shared" si="2"/>
        <v>0.98168436111126578</v>
      </c>
      <c r="C17" s="51">
        <f t="shared" si="2"/>
        <v>0.8646647167633873</v>
      </c>
      <c r="D17" s="51">
        <f t="shared" si="2"/>
        <v>0.73640286188427329</v>
      </c>
      <c r="E17" s="51">
        <f t="shared" si="2"/>
        <v>0.63212055882855767</v>
      </c>
      <c r="F17" s="51"/>
    </row>
    <row r="18" spans="1:6" x14ac:dyDescent="0.2">
      <c r="A18" s="50">
        <f t="shared" si="1"/>
        <v>2.1999999999999997</v>
      </c>
      <c r="B18" s="51">
        <f t="shared" si="2"/>
        <v>0.98772266009693155</v>
      </c>
      <c r="C18" s="51">
        <f t="shared" si="2"/>
        <v>0.8891968416376661</v>
      </c>
      <c r="D18" s="51">
        <f t="shared" si="2"/>
        <v>0.76930681774503717</v>
      </c>
      <c r="E18" s="51">
        <f t="shared" si="2"/>
        <v>0.66712891630192039</v>
      </c>
      <c r="F18" s="51"/>
    </row>
    <row r="19" spans="1:6" x14ac:dyDescent="0.2">
      <c r="A19" s="50">
        <f t="shared" si="1"/>
        <v>2.4</v>
      </c>
      <c r="B19" s="51">
        <f t="shared" si="2"/>
        <v>0.99177025295097998</v>
      </c>
      <c r="C19" s="51">
        <f t="shared" si="2"/>
        <v>0.90928204671058754</v>
      </c>
      <c r="D19" s="51">
        <f t="shared" si="2"/>
        <v>0.79810348200534453</v>
      </c>
      <c r="E19" s="51">
        <f t="shared" si="2"/>
        <v>0.69880578808779781</v>
      </c>
      <c r="F19" s="51"/>
    </row>
    <row r="20" spans="1:6" x14ac:dyDescent="0.2">
      <c r="A20" s="50">
        <f t="shared" si="1"/>
        <v>2.6</v>
      </c>
      <c r="B20" s="51">
        <f t="shared" si="2"/>
        <v>0.99448343557923924</v>
      </c>
      <c r="C20" s="51">
        <f t="shared" si="2"/>
        <v>0.92572642178566611</v>
      </c>
      <c r="D20" s="51">
        <f t="shared" si="2"/>
        <v>0.82330555424340324</v>
      </c>
      <c r="E20" s="51">
        <f t="shared" si="2"/>
        <v>0.72746820696598746</v>
      </c>
      <c r="F20" s="51"/>
    </row>
    <row r="21" spans="1:6" x14ac:dyDescent="0.2">
      <c r="A21" s="50">
        <f t="shared" si="1"/>
        <v>2.8000000000000003</v>
      </c>
      <c r="B21" s="51">
        <f t="shared" si="2"/>
        <v>0.99630213628351705</v>
      </c>
      <c r="C21" s="51">
        <f t="shared" si="2"/>
        <v>0.93918993737478207</v>
      </c>
      <c r="D21" s="51">
        <f t="shared" si="2"/>
        <v>0.84536173545074522</v>
      </c>
      <c r="E21" s="51">
        <f t="shared" si="2"/>
        <v>0.75340303605839354</v>
      </c>
      <c r="F21" s="51"/>
    </row>
    <row r="22" spans="1:6" x14ac:dyDescent="0.2">
      <c r="A22" s="50">
        <f t="shared" si="1"/>
        <v>3.0000000000000004</v>
      </c>
      <c r="B22" s="51">
        <f t="shared" si="2"/>
        <v>0.99752124782333362</v>
      </c>
      <c r="C22" s="51">
        <f t="shared" si="2"/>
        <v>0.95021293163213605</v>
      </c>
      <c r="D22" s="51">
        <f t="shared" si="2"/>
        <v>0.86466471676338741</v>
      </c>
      <c r="E22" s="51">
        <f t="shared" si="2"/>
        <v>0.77686983985157021</v>
      </c>
      <c r="F22" s="51"/>
    </row>
    <row r="23" spans="1:6" x14ac:dyDescent="0.2">
      <c r="A23" s="50">
        <f t="shared" si="1"/>
        <v>3.2000000000000006</v>
      </c>
      <c r="B23" s="51">
        <f t="shared" si="2"/>
        <v>0.99833844272682604</v>
      </c>
      <c r="C23" s="51">
        <f t="shared" si="2"/>
        <v>0.95923779602163384</v>
      </c>
      <c r="D23" s="51">
        <f t="shared" si="2"/>
        <v>0.88155817098619638</v>
      </c>
      <c r="E23" s="51">
        <f t="shared" si="2"/>
        <v>0.79810348200534464</v>
      </c>
      <c r="F23" s="51"/>
    </row>
    <row r="24" spans="1:6" x14ac:dyDescent="0.2">
      <c r="A24" s="50">
        <f t="shared" si="1"/>
        <v>3.4000000000000008</v>
      </c>
      <c r="B24" s="51">
        <f t="shared" si="2"/>
        <v>0.99888622485215517</v>
      </c>
      <c r="C24" s="51">
        <f t="shared" si="2"/>
        <v>0.96662673003967392</v>
      </c>
      <c r="D24" s="51">
        <f t="shared" si="2"/>
        <v>0.89634287138847224</v>
      </c>
      <c r="E24" s="51">
        <f t="shared" si="2"/>
        <v>0.81731647594726542</v>
      </c>
      <c r="F24" s="51"/>
    </row>
    <row r="25" spans="1:6" x14ac:dyDescent="0.2">
      <c r="A25" s="50">
        <f t="shared" si="1"/>
        <v>3.600000000000001</v>
      </c>
      <c r="B25" s="51">
        <f t="shared" si="2"/>
        <v>0.99925341419162328</v>
      </c>
      <c r="C25" s="51">
        <f t="shared" si="2"/>
        <v>0.97267627755270747</v>
      </c>
      <c r="D25" s="51">
        <f t="shared" si="2"/>
        <v>0.90928204671058754</v>
      </c>
      <c r="E25" s="51">
        <f t="shared" si="2"/>
        <v>0.83470111177841355</v>
      </c>
      <c r="F25" s="51"/>
    </row>
    <row r="26" spans="1:6" x14ac:dyDescent="0.2">
      <c r="A26" s="50">
        <f t="shared" si="1"/>
        <v>3.8000000000000012</v>
      </c>
      <c r="B26" s="51">
        <f t="shared" si="2"/>
        <v>0.99949954856655943</v>
      </c>
      <c r="C26" s="51">
        <f t="shared" si="2"/>
        <v>0.97762922814383446</v>
      </c>
      <c r="D26" s="51">
        <f t="shared" si="2"/>
        <v>0.92060606772292186</v>
      </c>
      <c r="E26" s="51">
        <f t="shared" si="2"/>
        <v>0.85043138077736502</v>
      </c>
      <c r="F26" s="51"/>
    </row>
    <row r="27" spans="1:6" x14ac:dyDescent="0.2">
      <c r="A27" s="50">
        <f t="shared" si="1"/>
        <v>4.0000000000000009</v>
      </c>
      <c r="B27" s="51">
        <f t="shared" si="2"/>
        <v>0.99966453737209748</v>
      </c>
      <c r="C27" s="51">
        <f t="shared" si="2"/>
        <v>0.98168436111126578</v>
      </c>
      <c r="D27" s="51">
        <f t="shared" si="2"/>
        <v>0.93051654877719847</v>
      </c>
      <c r="E27" s="51">
        <f t="shared" si="2"/>
        <v>0.86466471676338741</v>
      </c>
      <c r="F27" s="51"/>
    </row>
    <row r="28" spans="1:6" x14ac:dyDescent="0.2">
      <c r="A28" s="47"/>
      <c r="B28" s="47"/>
      <c r="C28" s="47"/>
      <c r="D28" s="47"/>
      <c r="E28" s="47"/>
      <c r="F28" s="47"/>
    </row>
    <row r="29" spans="1:6" x14ac:dyDescent="0.2">
      <c r="A29" s="52" t="str">
        <f ca="1">"The formula in the key cell "&amp;ADDRESS(ROW(B7),COLUMN(B7),4)&amp;" is: &gt;&gt;&gt;   "&amp;_xlfn.FORMULATEXT(B7)</f>
        <v>The formula in the key cell B7 is: &gt;&gt;&gt;   =WEIBULL($A7,B$4,B$5,TRUE)</v>
      </c>
      <c r="B29" s="47"/>
      <c r="C29" s="47"/>
      <c r="D29" s="47"/>
      <c r="E29" s="47"/>
      <c r="F29" s="47"/>
    </row>
    <row r="30" spans="1:6" x14ac:dyDescent="0.2">
      <c r="A30" s="47"/>
      <c r="B30" s="47"/>
      <c r="C30" s="47"/>
      <c r="D30" s="47"/>
      <c r="E30" s="47"/>
      <c r="F30" s="47"/>
    </row>
    <row r="31" spans="1:6" ht="15.75" x14ac:dyDescent="0.25">
      <c r="A31" s="16" t="s">
        <v>75</v>
      </c>
      <c r="B31" s="47"/>
      <c r="C31" s="47"/>
      <c r="D31" s="47"/>
      <c r="E31" s="47"/>
      <c r="F31" s="47"/>
    </row>
    <row r="32" spans="1:6" x14ac:dyDescent="0.2">
      <c r="A32" s="17" t="s">
        <v>73</v>
      </c>
      <c r="B32" s="32">
        <v>1</v>
      </c>
      <c r="C32" s="32">
        <v>2</v>
      </c>
      <c r="D32" s="32">
        <v>3</v>
      </c>
      <c r="E32" s="32">
        <v>4</v>
      </c>
      <c r="F32" s="47"/>
    </row>
    <row r="33" spans="1:6" x14ac:dyDescent="0.2">
      <c r="A33" s="17" t="s">
        <v>74</v>
      </c>
      <c r="B33" s="32">
        <v>0.5</v>
      </c>
      <c r="C33" s="32">
        <v>1</v>
      </c>
      <c r="D33" s="32">
        <v>1.5</v>
      </c>
      <c r="E33" s="32">
        <v>0.8</v>
      </c>
      <c r="F33" s="49"/>
    </row>
    <row r="34" spans="1:6" x14ac:dyDescent="0.2">
      <c r="A34" s="48" t="s">
        <v>22</v>
      </c>
      <c r="B34" s="48"/>
      <c r="C34" s="48"/>
      <c r="D34" s="48"/>
      <c r="E34" s="48"/>
      <c r="F34" s="47"/>
    </row>
    <row r="35" spans="1:6" x14ac:dyDescent="0.2">
      <c r="A35" s="50">
        <v>0</v>
      </c>
      <c r="B35" s="51">
        <f>WEIBULL($A35,B$32,B$33,FALSE)</f>
        <v>0</v>
      </c>
      <c r="C35" s="51">
        <f t="shared" ref="C35:E35" si="3">WEIBULL($A35,C$32,C$33,FALSE)</f>
        <v>0</v>
      </c>
      <c r="D35" s="51">
        <f t="shared" si="3"/>
        <v>0</v>
      </c>
      <c r="E35" s="51">
        <f t="shared" si="3"/>
        <v>0</v>
      </c>
      <c r="F35" s="51"/>
    </row>
    <row r="36" spans="1:6" x14ac:dyDescent="0.2">
      <c r="A36" s="50">
        <f t="shared" ref="A36:A55" si="4">A35+0.1</f>
        <v>0.1</v>
      </c>
      <c r="B36" s="51">
        <f t="shared" ref="B36:E55" si="5">WEIBULL($A36,B$32,B$33,FALSE)</f>
        <v>1.6374615061559636</v>
      </c>
      <c r="C36" s="51">
        <f t="shared" si="5"/>
        <v>0.19800996674983365</v>
      </c>
      <c r="D36" s="51">
        <f t="shared" si="5"/>
        <v>8.8862555341788149E-3</v>
      </c>
      <c r="E36" s="51">
        <f t="shared" si="5"/>
        <v>9.7632411052236065E-3</v>
      </c>
      <c r="F36" s="51"/>
    </row>
    <row r="37" spans="1:6" x14ac:dyDescent="0.2">
      <c r="A37" s="50">
        <f t="shared" si="4"/>
        <v>0.2</v>
      </c>
      <c r="B37" s="51">
        <f t="shared" si="5"/>
        <v>1.3406400920712787</v>
      </c>
      <c r="C37" s="51">
        <f t="shared" si="5"/>
        <v>0.38431577566092928</v>
      </c>
      <c r="D37" s="51">
        <f t="shared" si="5"/>
        <v>3.5471375528500451E-2</v>
      </c>
      <c r="E37" s="51">
        <f t="shared" si="5"/>
        <v>7.7820419489852952E-2</v>
      </c>
      <c r="F37" s="51"/>
    </row>
    <row r="38" spans="1:6" x14ac:dyDescent="0.2">
      <c r="A38" s="50">
        <f t="shared" si="4"/>
        <v>0.30000000000000004</v>
      </c>
      <c r="B38" s="51">
        <f t="shared" si="5"/>
        <v>1.0976232721880528</v>
      </c>
      <c r="C38" s="51">
        <f t="shared" si="5"/>
        <v>0.54835871116273704</v>
      </c>
      <c r="D38" s="51">
        <f t="shared" si="5"/>
        <v>7.9362553186964849E-2</v>
      </c>
      <c r="E38" s="51">
        <f t="shared" si="5"/>
        <v>0.25850887906074538</v>
      </c>
      <c r="F38" s="51"/>
    </row>
    <row r="39" spans="1:6" x14ac:dyDescent="0.2">
      <c r="A39" s="50">
        <f t="shared" si="4"/>
        <v>0.4</v>
      </c>
      <c r="B39" s="51">
        <f t="shared" si="5"/>
        <v>0.89865792823444313</v>
      </c>
      <c r="C39" s="51">
        <f t="shared" si="5"/>
        <v>0.68171503117296917</v>
      </c>
      <c r="D39" s="51">
        <f t="shared" si="5"/>
        <v>0.13955067774466223</v>
      </c>
      <c r="E39" s="51">
        <f t="shared" si="5"/>
        <v>0.58713316425842232</v>
      </c>
      <c r="F39" s="51"/>
    </row>
    <row r="40" spans="1:6" x14ac:dyDescent="0.2">
      <c r="A40" s="50">
        <f t="shared" si="4"/>
        <v>0.5</v>
      </c>
      <c r="B40" s="51">
        <f t="shared" si="5"/>
        <v>0.73575888234288467</v>
      </c>
      <c r="C40" s="51">
        <f t="shared" si="5"/>
        <v>0.77880078307140488</v>
      </c>
      <c r="D40" s="51">
        <f t="shared" si="5"/>
        <v>0.21414232095584138</v>
      </c>
      <c r="E40" s="51">
        <f t="shared" si="5"/>
        <v>1.0479534155207397</v>
      </c>
      <c r="F40" s="51"/>
    </row>
    <row r="41" spans="1:6" x14ac:dyDescent="0.2">
      <c r="A41" s="50">
        <f t="shared" si="4"/>
        <v>0.6</v>
      </c>
      <c r="B41" s="51">
        <f t="shared" si="5"/>
        <v>0.60238842382440427</v>
      </c>
      <c r="C41" s="51">
        <f t="shared" si="5"/>
        <v>0.83721159128523726</v>
      </c>
      <c r="D41" s="51">
        <f t="shared" si="5"/>
        <v>0.30016159984983337</v>
      </c>
      <c r="E41" s="51">
        <f t="shared" si="5"/>
        <v>1.5372351490489264</v>
      </c>
      <c r="F41" s="51"/>
    </row>
    <row r="42" spans="1:6" x14ac:dyDescent="0.2">
      <c r="A42" s="50">
        <f t="shared" si="4"/>
        <v>0.7</v>
      </c>
      <c r="B42" s="51">
        <f t="shared" si="5"/>
        <v>0.49319392788321298</v>
      </c>
      <c r="C42" s="51">
        <f t="shared" si="5"/>
        <v>0.85767695185818249</v>
      </c>
      <c r="D42" s="51">
        <f t="shared" si="5"/>
        <v>0.39346523894318658</v>
      </c>
      <c r="E42" s="51">
        <f t="shared" si="5"/>
        <v>1.8638832756356696</v>
      </c>
      <c r="F42" s="51"/>
    </row>
    <row r="43" spans="1:6" x14ac:dyDescent="0.2">
      <c r="A43" s="50">
        <f t="shared" si="4"/>
        <v>0.79999999999999993</v>
      </c>
      <c r="B43" s="51">
        <f t="shared" si="5"/>
        <v>0.40379303598931088</v>
      </c>
      <c r="C43" s="51">
        <f t="shared" si="5"/>
        <v>0.84366787846887781</v>
      </c>
      <c r="D43" s="51">
        <f t="shared" si="5"/>
        <v>0.48881370083380676</v>
      </c>
      <c r="E43" s="51">
        <f t="shared" si="5"/>
        <v>1.8393972058572114</v>
      </c>
      <c r="F43" s="51"/>
    </row>
    <row r="44" spans="1:6" x14ac:dyDescent="0.2">
      <c r="A44" s="50">
        <f t="shared" si="4"/>
        <v>0.89999999999999991</v>
      </c>
      <c r="B44" s="51">
        <f t="shared" si="5"/>
        <v>0.33059777644317312</v>
      </c>
      <c r="C44" s="51">
        <f t="shared" si="5"/>
        <v>0.80074451920129408</v>
      </c>
      <c r="D44" s="51">
        <f t="shared" si="5"/>
        <v>0.58012941734890522</v>
      </c>
      <c r="E44" s="51">
        <f t="shared" si="5"/>
        <v>1.4347353093427182</v>
      </c>
      <c r="F44" s="51"/>
    </row>
    <row r="45" spans="1:6" x14ac:dyDescent="0.2">
      <c r="A45" s="50">
        <f t="shared" si="4"/>
        <v>0.99999999999999989</v>
      </c>
      <c r="B45" s="51">
        <f t="shared" si="5"/>
        <v>0.27067056647322546</v>
      </c>
      <c r="C45" s="51">
        <f t="shared" si="5"/>
        <v>0.73575888234288467</v>
      </c>
      <c r="D45" s="51">
        <f t="shared" si="5"/>
        <v>0.6609485148496943</v>
      </c>
      <c r="E45" s="51">
        <f t="shared" si="5"/>
        <v>0.84998405914280872</v>
      </c>
      <c r="F45" s="51"/>
    </row>
    <row r="46" spans="1:6" x14ac:dyDescent="0.2">
      <c r="A46" s="50">
        <f t="shared" si="4"/>
        <v>1.0999999999999999</v>
      </c>
      <c r="B46" s="51">
        <f t="shared" si="5"/>
        <v>0.22160631672466782</v>
      </c>
      <c r="C46" s="51">
        <f t="shared" si="5"/>
        <v>0.65603401474575229</v>
      </c>
      <c r="D46" s="51">
        <f t="shared" si="5"/>
        <v>0.72503666976661318</v>
      </c>
      <c r="E46" s="51">
        <f t="shared" si="5"/>
        <v>0.3643414561038088</v>
      </c>
      <c r="F46" s="51"/>
    </row>
    <row r="47" spans="1:6" x14ac:dyDescent="0.2">
      <c r="A47" s="50">
        <f t="shared" si="4"/>
        <v>1.2</v>
      </c>
      <c r="B47" s="51">
        <f t="shared" si="5"/>
        <v>0.18143590657882502</v>
      </c>
      <c r="C47" s="51">
        <f t="shared" si="5"/>
        <v>0.56862662083709226</v>
      </c>
      <c r="D47" s="51">
        <f t="shared" si="5"/>
        <v>0.76709860844228928</v>
      </c>
      <c r="E47" s="51">
        <f t="shared" si="5"/>
        <v>0.10681394783882232</v>
      </c>
      <c r="F47" s="51"/>
    </row>
    <row r="48" spans="1:6" x14ac:dyDescent="0.2">
      <c r="A48" s="50">
        <f t="shared" si="4"/>
        <v>1.3</v>
      </c>
      <c r="B48" s="51">
        <f t="shared" si="5"/>
        <v>0.14854715642866775</v>
      </c>
      <c r="C48" s="51">
        <f t="shared" si="5"/>
        <v>0.47975076238177211</v>
      </c>
      <c r="D48" s="51">
        <f t="shared" si="5"/>
        <v>0.78347394710074403</v>
      </c>
      <c r="E48" s="51">
        <f t="shared" si="5"/>
        <v>2.0101938398194651E-2</v>
      </c>
      <c r="F48" s="51"/>
    </row>
    <row r="49" spans="1:6" x14ac:dyDescent="0.2">
      <c r="A49" s="50">
        <f t="shared" si="4"/>
        <v>1.4000000000000001</v>
      </c>
      <c r="B49" s="51">
        <f t="shared" si="5"/>
        <v>0.1216201252504359</v>
      </c>
      <c r="C49" s="51">
        <f t="shared" si="5"/>
        <v>0.39440357857892594</v>
      </c>
      <c r="D49" s="51">
        <f t="shared" si="5"/>
        <v>0.77269134935635608</v>
      </c>
      <c r="E49" s="51">
        <f t="shared" si="5"/>
        <v>2.26400259201336E-3</v>
      </c>
      <c r="F49" s="51"/>
    </row>
    <row r="50" spans="1:6" x14ac:dyDescent="0.2">
      <c r="A50" s="50">
        <f t="shared" si="4"/>
        <v>1.5000000000000002</v>
      </c>
      <c r="B50" s="51">
        <f t="shared" si="5"/>
        <v>9.9574136735727847E-2</v>
      </c>
      <c r="C50" s="51">
        <f t="shared" si="5"/>
        <v>0.31619767368559282</v>
      </c>
      <c r="D50" s="51">
        <f t="shared" si="5"/>
        <v>0.73575888234288445</v>
      </c>
      <c r="E50" s="51">
        <f t="shared" si="5"/>
        <v>1.4133815874440542E-4</v>
      </c>
      <c r="F50" s="51"/>
    </row>
    <row r="51" spans="1:6" x14ac:dyDescent="0.2">
      <c r="A51" s="50">
        <f t="shared" si="4"/>
        <v>1.6000000000000003</v>
      </c>
      <c r="B51" s="51">
        <f t="shared" si="5"/>
        <v>8.1524407956732381E-2</v>
      </c>
      <c r="C51" s="51">
        <f t="shared" si="5"/>
        <v>0.247375169418559</v>
      </c>
      <c r="D51" s="51">
        <f t="shared" si="5"/>
        <v>0.67610600250394515</v>
      </c>
      <c r="E51" s="51">
        <f t="shared" si="5"/>
        <v>4.5014069887703029E-6</v>
      </c>
      <c r="F51" s="51"/>
    </row>
    <row r="52" spans="1:6" x14ac:dyDescent="0.2">
      <c r="A52" s="50">
        <f t="shared" si="4"/>
        <v>1.7000000000000004</v>
      </c>
      <c r="B52" s="51">
        <f t="shared" si="5"/>
        <v>6.6746539920652104E-2</v>
      </c>
      <c r="C52" s="51">
        <f t="shared" si="5"/>
        <v>0.18895912287904229</v>
      </c>
      <c r="D52" s="51">
        <f t="shared" si="5"/>
        <v>0.59915782352282176</v>
      </c>
      <c r="E52" s="51">
        <f t="shared" si="5"/>
        <v>6.6896725241557877E-8</v>
      </c>
      <c r="F52" s="51"/>
    </row>
    <row r="53" spans="1:6" x14ac:dyDescent="0.2">
      <c r="A53" s="50">
        <f t="shared" si="4"/>
        <v>1.8000000000000005</v>
      </c>
      <c r="B53" s="51">
        <f t="shared" si="5"/>
        <v>5.4647444894585041E-2</v>
      </c>
      <c r="C53" s="51">
        <f t="shared" si="5"/>
        <v>0.14099002235635322</v>
      </c>
      <c r="D53" s="51">
        <f t="shared" si="5"/>
        <v>0.51160128075398803</v>
      </c>
      <c r="E53" s="51">
        <f t="shared" si="5"/>
        <v>4.2172077609323696E-10</v>
      </c>
      <c r="F53" s="51"/>
    </row>
    <row r="54" spans="1:6" x14ac:dyDescent="0.2">
      <c r="A54" s="50">
        <f t="shared" si="4"/>
        <v>1.9000000000000006</v>
      </c>
      <c r="B54" s="51">
        <f t="shared" si="5"/>
        <v>4.474154371233114E-2</v>
      </c>
      <c r="C54" s="51">
        <f t="shared" si="5"/>
        <v>0.10279701809213143</v>
      </c>
      <c r="D54" s="51">
        <f t="shared" si="5"/>
        <v>0.42047445117988397</v>
      </c>
      <c r="E54" s="51">
        <f t="shared" si="5"/>
        <v>1.0189788009005445E-12</v>
      </c>
      <c r="F54" s="47"/>
    </row>
    <row r="55" spans="1:6" x14ac:dyDescent="0.2">
      <c r="A55" s="50">
        <f t="shared" si="4"/>
        <v>2.0000000000000004</v>
      </c>
      <c r="B55" s="51">
        <f t="shared" si="5"/>
        <v>3.663127777746833E-2</v>
      </c>
      <c r="C55" s="51">
        <f t="shared" si="5"/>
        <v>7.3262555554936604E-2</v>
      </c>
      <c r="D55" s="51">
        <f t="shared" si="5"/>
        <v>0.33225283625822305</v>
      </c>
      <c r="E55" s="51">
        <f t="shared" si="5"/>
        <v>8.4754317503352756E-16</v>
      </c>
      <c r="F55" s="47"/>
    </row>
    <row r="56" spans="1:6" x14ac:dyDescent="0.2">
      <c r="A56" s="47"/>
      <c r="B56" s="47"/>
      <c r="C56" s="47"/>
      <c r="D56" s="47"/>
      <c r="E56" s="47"/>
      <c r="F56" s="47"/>
    </row>
    <row r="57" spans="1:6" x14ac:dyDescent="0.2">
      <c r="A57" s="52" t="str">
        <f ca="1">"The formula in the key cell "&amp;ADDRESS(ROW(B35),COLUMN(B35),4)&amp;" is: &gt;&gt;&gt;   "&amp;_xlfn.FORMULATEXT(B35)</f>
        <v>The formula in the key cell B35 is: &gt;&gt;&gt;   =WEIBULL($A35,B$32,B$33,FALSE)</v>
      </c>
      <c r="B57" s="47"/>
      <c r="C57" s="47"/>
      <c r="D57" s="47"/>
      <c r="E57" s="47"/>
      <c r="F57" s="47"/>
    </row>
    <row r="58" spans="1:6" x14ac:dyDescent="0.2">
      <c r="A58" s="47"/>
      <c r="B58" s="47"/>
      <c r="C58" s="47"/>
      <c r="D58" s="47"/>
      <c r="E58" s="47"/>
      <c r="F58" s="4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WEIBULL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2013-05-23T02:00:37Z</dcterms:created>
  <dcterms:modified xsi:type="dcterms:W3CDTF">2020-08-26T14:11:38Z</dcterms:modified>
</cp:coreProperties>
</file>